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lter\Documents\Excel\wf\homepage\"/>
    </mc:Choice>
  </mc:AlternateContent>
  <bookViews>
    <workbookView xWindow="0" yWindow="0" windowWidth="23040" windowHeight="10296"/>
  </bookViews>
  <sheets>
    <sheet name="Koordinaten" sheetId="1" r:id="rId1"/>
    <sheet name="Sonne" sheetId="2" r:id="rId2"/>
  </sheets>
  <externalReferences>
    <externalReference r:id="rId3"/>
  </externalReferences>
  <definedNames>
    <definedName name="_c">#REF!</definedName>
    <definedName name="a">#REF!</definedName>
    <definedName name="b">#REF!</definedName>
    <definedName name="_xlnm.Print_Area" localSheetId="0">Koordinaten!$B$1:$J$31</definedName>
    <definedName name="p">#REF!</definedName>
    <definedName name="q">#REF!</definedName>
    <definedName name="Tabelle">[1]Rang!$A$1:$J$20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1" l="1"/>
  <c r="M33" i="1"/>
  <c r="L34" i="1"/>
  <c r="M34" i="1"/>
  <c r="M22" i="1" l="1"/>
  <c r="L22" i="1"/>
  <c r="M21" i="1"/>
  <c r="L21" i="1"/>
  <c r="M20" i="1"/>
  <c r="L20" i="1"/>
  <c r="M19" i="1"/>
  <c r="L19" i="1"/>
  <c r="M18" i="1"/>
  <c r="L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M32" i="1"/>
  <c r="L32" i="1"/>
  <c r="M31" i="1"/>
  <c r="L31" i="1"/>
  <c r="M30" i="1"/>
  <c r="L30" i="1"/>
  <c r="M29" i="1"/>
  <c r="L29" i="1"/>
  <c r="M28" i="1"/>
  <c r="L28" i="1"/>
  <c r="Q26" i="1"/>
  <c r="Q25" i="1"/>
  <c r="O24" i="1"/>
  <c r="M24" i="1"/>
  <c r="L24" i="1"/>
  <c r="B24" i="2"/>
  <c r="B23" i="2"/>
  <c r="I14" i="2"/>
  <c r="C14" i="2"/>
  <c r="D7" i="2"/>
  <c r="E12" i="2" s="1"/>
  <c r="J2" i="2"/>
  <c r="D2" i="2"/>
  <c r="D43" i="1"/>
  <c r="G39" i="1"/>
  <c r="H39" i="1" s="1"/>
  <c r="I36" i="1"/>
  <c r="M3" i="1"/>
  <c r="L3" i="1"/>
  <c r="D5" i="1" s="1"/>
  <c r="M2" i="1"/>
  <c r="L2" i="1"/>
  <c r="D2" i="1"/>
  <c r="I39" i="1" l="1"/>
  <c r="E5" i="1"/>
  <c r="J4" i="2"/>
  <c r="E7" i="2"/>
  <c r="E13" i="2"/>
  <c r="D4" i="2"/>
  <c r="C11" i="2"/>
  <c r="F12" i="2"/>
  <c r="J23" i="2" s="1"/>
  <c r="E2" i="1"/>
  <c r="D3" i="1"/>
  <c r="H11" i="1"/>
  <c r="G12" i="1" s="1"/>
  <c r="J7" i="2"/>
  <c r="D6" i="1" l="1"/>
  <c r="F5" i="1" s="1" a="1"/>
  <c r="F5" i="1" s="1"/>
  <c r="H5" i="1" s="1"/>
  <c r="B46" i="1" s="1"/>
  <c r="A24" i="2"/>
  <c r="H3" i="1"/>
  <c r="G45" i="1" s="1"/>
  <c r="K13" i="2"/>
  <c r="L12" i="2"/>
  <c r="K7" i="2"/>
  <c r="K12" i="2"/>
  <c r="I11" i="2"/>
  <c r="I13" i="2" s="1"/>
  <c r="F2" i="1" a="1"/>
  <c r="F2" i="1" s="1"/>
  <c r="H2" i="1" s="1"/>
  <c r="D5" i="2"/>
  <c r="E3" i="1"/>
  <c r="E12" i="1"/>
  <c r="F12" i="1"/>
  <c r="C13" i="2"/>
  <c r="F7" i="1" l="1"/>
  <c r="J5" i="2"/>
  <c r="G2" i="2" s="1"/>
  <c r="J9" i="2" s="1"/>
  <c r="H6" i="1"/>
  <c r="G46" i="1" s="1"/>
  <c r="E6" i="1"/>
  <c r="E8" i="1" s="1"/>
  <c r="F6" i="1"/>
  <c r="F8" i="1" s="1"/>
  <c r="I8" i="1" s="1"/>
  <c r="B45" i="1"/>
  <c r="A2" i="2"/>
  <c r="D9" i="2" s="1"/>
  <c r="K19" i="2"/>
  <c r="K17" i="2"/>
  <c r="E19" i="2"/>
  <c r="E17" i="2"/>
  <c r="F14" i="1"/>
  <c r="F13" i="1"/>
  <c r="E14" i="1"/>
  <c r="E13" i="1"/>
  <c r="K2" i="1" l="1"/>
  <c r="D8" i="1"/>
  <c r="F22" i="2" s="1"/>
  <c r="G22" i="2" s="1"/>
  <c r="F9" i="1"/>
  <c r="F10" i="1" s="1"/>
  <c r="I9" i="1"/>
  <c r="J8" i="2"/>
  <c r="I12" i="2" s="1"/>
  <c r="I23" i="2" s="1"/>
  <c r="I24" i="2" s="1"/>
  <c r="D8" i="2"/>
  <c r="E8" i="2" s="1"/>
  <c r="E15" i="1"/>
  <c r="F15" i="1"/>
  <c r="K3" i="1"/>
  <c r="K5" i="1"/>
  <c r="K6" i="1" s="1"/>
  <c r="B3" i="1" l="1"/>
  <c r="B6" i="1" s="1"/>
  <c r="D10" i="1"/>
  <c r="B8" i="2"/>
  <c r="I16" i="2"/>
  <c r="I17" i="2"/>
  <c r="K16" i="2"/>
  <c r="K8" i="2"/>
  <c r="H8" i="2"/>
  <c r="E16" i="1"/>
  <c r="F17" i="1" s="1"/>
  <c r="C23" i="2"/>
  <c r="C24" i="2" s="1"/>
  <c r="C12" i="2"/>
  <c r="E16" i="2" s="1"/>
  <c r="H24" i="2"/>
  <c r="J6" i="1"/>
  <c r="I20" i="2" l="1"/>
  <c r="F18" i="1"/>
  <c r="E17" i="1"/>
  <c r="I19" i="2"/>
  <c r="E18" i="1"/>
  <c r="J3" i="1"/>
  <c r="J1" i="1" s="1"/>
  <c r="E24" i="2"/>
  <c r="C16" i="2"/>
  <c r="C17" i="2"/>
  <c r="C20" i="2" l="1"/>
  <c r="C19" i="2"/>
</calcChain>
</file>

<file path=xl/comments1.xml><?xml version="1.0" encoding="utf-8"?>
<comments xmlns="http://schemas.openxmlformats.org/spreadsheetml/2006/main">
  <authors>
    <author>WF</author>
  </authors>
  <commentList>
    <comment ref="L1" authorId="0" shapeId="0">
      <text>
        <r>
          <rPr>
            <b/>
            <sz val="8"/>
            <color indexed="81"/>
            <rFont val="Tahoma"/>
            <family val="2"/>
          </rPr>
          <t>senkrecht 
(Y-Achse)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Meridian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</rPr>
          <t>waagerecht (X-Achse)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" authorId="0" shapeId="0">
      <text>
        <r>
          <rPr>
            <b/>
            <sz val="8"/>
            <color indexed="81"/>
            <rFont val="Tahoma"/>
            <family val="2"/>
          </rPr>
          <t>für variable Orte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" authorId="0" shapeId="0">
      <text>
        <r>
          <rPr>
            <b/>
            <sz val="8"/>
            <color indexed="81"/>
            <rFont val="Tahoma"/>
            <family val="2"/>
          </rPr>
          <t>für variable Orte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</rPr>
          <t xml:space="preserve">Bis wieviel km das Ergebnis in Metern ausgegeben wird.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8" authorId="0" shapeId="0">
      <text>
        <r>
          <rPr>
            <b/>
            <sz val="8"/>
            <color indexed="81"/>
            <rFont val="Tahoma"/>
            <family val="2"/>
          </rPr>
          <t>von West nach Ost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Ursprungsgerade: y=0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b/>
            <sz val="8"/>
            <color indexed="81"/>
            <rFont val="Tahoma"/>
            <family val="2"/>
          </rPr>
          <t>Das ist der banale Pythagoras mit der Entfernung als Hypotenuse. Also Grundschulgeometrie und nix mit Großkreis o.ä.
Als ca.-Wert und nur für kurze Distanzen.</t>
        </r>
      </text>
    </comment>
    <comment ref="B21" authorId="0" shapeId="0">
      <text>
        <r>
          <rPr>
            <b/>
            <sz val="8"/>
            <color indexed="81"/>
            <rFont val="Tahoma"/>
            <family val="2"/>
          </rPr>
          <t>Die Gauß-Krüger-Koordinaten (WGS84) bzw. die Ramanujan-Formel sind eine Annäherung.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WF = 12,84302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2" authorId="0" shapeId="0">
      <text>
        <r>
          <rPr>
            <b/>
            <sz val="9"/>
            <color indexed="81"/>
            <rFont val="Segoe UI"/>
            <family val="2"/>
          </rPr>
          <t>PLZ</t>
        </r>
      </text>
    </comment>
    <comment ref="I42" authorId="0" shapeId="0">
      <text>
        <r>
          <rPr>
            <b/>
            <sz val="9"/>
            <color indexed="81"/>
            <rFont val="Segoe UI"/>
            <family val="2"/>
          </rPr>
          <t>Ort (nur, wenn keine PLZ)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WF</author>
    <author>Notebook</author>
  </authors>
  <commentList>
    <comment ref="B2" authorId="0" shapeId="0">
      <text>
        <r>
          <rPr>
            <b/>
            <sz val="8"/>
            <color indexed="81"/>
            <rFont val="Tahoma"/>
            <family val="2"/>
          </rPr>
          <t>Wenn leer: Text aus Koordinaten (1), wenn Breite und Länge  übernommen wurden.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" authorId="0" shapeId="0">
      <text>
        <r>
          <rPr>
            <b/>
            <sz val="8"/>
            <color indexed="81"/>
            <rFont val="Tahoma"/>
            <family val="2"/>
          </rPr>
          <t>Wenn leer: Text aus Koordinaten (2), wenn Breite und Länge  übernommen wurden.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" authorId="0" shapeId="0">
      <text>
        <r>
          <rPr>
            <b/>
            <sz val="8"/>
            <color indexed="81"/>
            <rFont val="Tahoma"/>
            <family val="2"/>
          </rPr>
          <t>Wenn leer, wird die 1. Breite aus Koordinaten übernommen.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" authorId="0" shapeId="0">
      <text>
        <r>
          <rPr>
            <b/>
            <sz val="8"/>
            <color indexed="81"/>
            <rFont val="Tahoma"/>
            <family val="2"/>
          </rPr>
          <t>Wenn leer, wird die 2. Breite aus Koordinaten übernommen.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" authorId="0" shapeId="0">
      <text>
        <r>
          <rPr>
            <b/>
            <sz val="8"/>
            <color indexed="81"/>
            <rFont val="Tahoma"/>
            <family val="2"/>
          </rPr>
          <t>Wenn leer, wird die 1. Länge aus Koordinaten übernommen.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Wenn leer, wird die 2. Länge aus Koordinaten übernommen.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" authorId="0" shapeId="0">
      <text>
        <r>
          <rPr>
            <b/>
            <sz val="8"/>
            <color indexed="81"/>
            <rFont val="Tahoma"/>
            <family val="2"/>
          </rPr>
          <t>leer = heute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7" authorId="0" shapeId="0">
      <text>
        <r>
          <rPr>
            <b/>
            <sz val="8"/>
            <color indexed="81"/>
            <rFont val="Tahoma"/>
            <family val="2"/>
          </rPr>
          <t>leer = wie C7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8" authorId="0" shapeId="0">
      <text>
        <r>
          <rPr>
            <b/>
            <sz val="8"/>
            <color indexed="81"/>
            <rFont val="Tahoma"/>
            <family val="2"/>
          </rPr>
          <t>S, wenn an dem Standort die Sommerzeitregelung angewendet wird.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Wird automatisch aus dem Städteanhängsel übernommen.
Löschen: - eingeben
</t>
        </r>
      </text>
    </comment>
    <comment ref="I8" authorId="0" shapeId="0">
      <text>
        <r>
          <rPr>
            <b/>
            <sz val="8"/>
            <color indexed="81"/>
            <rFont val="Tahoma"/>
            <family val="2"/>
          </rPr>
          <t>S, wenn an dem Standort die Sommerzeitregelung angewendet wird.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Wird automatisch aus dem Städteanhängsel übernommen.
Löschen: - eingeben
</t>
        </r>
      </text>
    </comment>
    <comment ref="C9" authorId="0" shapeId="0">
      <text>
        <r>
          <rPr>
            <b/>
            <sz val="8"/>
            <color indexed="81"/>
            <rFont val="Tahoma"/>
            <family val="2"/>
          </rPr>
          <t>+/- MEZ-Stunden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Wird automatisch aus dem Städteanhängsel übernommen</t>
        </r>
      </text>
    </comment>
    <comment ref="I9" authorId="0" shapeId="0">
      <text>
        <r>
          <rPr>
            <b/>
            <sz val="8"/>
            <color indexed="81"/>
            <rFont val="Tahoma"/>
            <family val="2"/>
          </rPr>
          <t>+/- MEZ-Stunden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Wird automatisch aus dem Städteanhängsel übernommen</t>
        </r>
      </text>
    </comment>
    <comment ref="A23" authorId="1" shapeId="0">
      <text>
        <r>
          <rPr>
            <b/>
            <sz val="9"/>
            <color indexed="81"/>
            <rFont val="Tahoma"/>
            <family val="2"/>
          </rPr>
          <t>individuelle Uhrzeit
leer = jetzt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<sst xmlns="http://schemas.openxmlformats.org/spreadsheetml/2006/main" count="142" uniqueCount="126">
  <si>
    <t xml:space="preserve">    Grad - dezimal</t>
  </si>
  <si>
    <t>im Bogenmaß</t>
  </si>
  <si>
    <t>Kontrolle</t>
  </si>
  <si>
    <r>
      <t>Breite N/</t>
    </r>
    <r>
      <rPr>
        <b/>
        <sz val="11"/>
        <color indexed="10"/>
        <rFont val="Arial"/>
        <family val="2"/>
      </rPr>
      <t xml:space="preserve">S </t>
    </r>
  </si>
  <si>
    <r>
      <t xml:space="preserve">Länge </t>
    </r>
    <r>
      <rPr>
        <b/>
        <sz val="11"/>
        <color indexed="10"/>
        <rFont val="Arial"/>
        <family val="2"/>
      </rPr>
      <t>W</t>
    </r>
    <r>
      <rPr>
        <b/>
        <sz val="11"/>
        <rFont val="Arial"/>
        <family val="2"/>
      </rPr>
      <t>/O</t>
    </r>
  </si>
  <si>
    <t>Google Maps</t>
  </si>
  <si>
    <t>oder direkt:</t>
  </si>
  <si>
    <t>http://www.koordinaten.de/online/</t>
  </si>
  <si>
    <t>Ort 1</t>
  </si>
  <si>
    <t>Breite (y)</t>
  </si>
  <si>
    <r>
      <t xml:space="preserve"> </t>
    </r>
    <r>
      <rPr>
        <b/>
        <sz val="9"/>
        <color indexed="17"/>
        <rFont val="Script MT Bold"/>
        <family val="4"/>
      </rPr>
      <t>2</t>
    </r>
    <r>
      <rPr>
        <b/>
        <sz val="12"/>
        <color indexed="17"/>
        <rFont val="Script MT Bold"/>
        <family val="4"/>
      </rPr>
      <t xml:space="preserve">    Google Maps 1</t>
    </r>
  </si>
  <si>
    <t>(vorher bis zum geht-nicht-mehr vergrößern)</t>
  </si>
  <si>
    <t>http://www.matheplanet.com/default3.html?call=viewtopic.php?topic=83248&amp;ref=http%3A%2F%2Fwww.google.de%2Fsearch%3Fhl%3Dde%26q%3Dkoordinaten%2Bentfernung%26btnG%3DGoogle-Suche%26meta%3D</t>
  </si>
  <si>
    <t>Länge (x)</t>
  </si>
  <si>
    <r>
      <t xml:space="preserve"> </t>
    </r>
    <r>
      <rPr>
        <b/>
        <sz val="9"/>
        <color indexed="17"/>
        <rFont val="Script MT Bold"/>
        <family val="4"/>
      </rPr>
      <t>3</t>
    </r>
    <r>
      <rPr>
        <b/>
        <sz val="12"/>
        <color indexed="17"/>
        <rFont val="Script MT Bold"/>
        <family val="4"/>
      </rPr>
      <t xml:space="preserve">    Google Maps 2</t>
    </r>
  </si>
  <si>
    <t>rechte Maustaste</t>
  </si>
  <si>
    <t>http://www.excelformeln.de/tips.html?welcher=41     (Grosskreis)</t>
  </si>
  <si>
    <t>auf die Karte klicken</t>
  </si>
  <si>
    <t>http://www.moenk.de/index.php?serendipity[subpage]=downloadmanager&amp;level=1&amp;thiscat=4</t>
  </si>
  <si>
    <t>Ort 2</t>
  </si>
  <si>
    <t>was ist hier ?</t>
  </si>
  <si>
    <t>http://calc.gknavigation.de/</t>
  </si>
  <si>
    <t>et voilà</t>
  </si>
  <si>
    <t>http://www.geopostcodes.com/de/index.php?gclid=CN764YuPtpYCFQ9PtAodSlJDLA</t>
  </si>
  <si>
    <t>http://www.koordinaten.de/informationen/</t>
  </si>
  <si>
    <t xml:space="preserve">  F11</t>
  </si>
  <si>
    <t xml:space="preserve">http://www.luftlinie.org </t>
  </si>
  <si>
    <t>Entfernung (Luftlinie)</t>
  </si>
  <si>
    <t xml:space="preserve">  Strg B</t>
  </si>
  <si>
    <t>Geradengleichung</t>
  </si>
  <si>
    <t xml:space="preserve">  &lt;&lt;</t>
  </si>
  <si>
    <t>(Katheten)</t>
  </si>
  <si>
    <r>
      <t>N</t>
    </r>
    <r>
      <rPr>
        <sz val="11"/>
        <rFont val="Arial"/>
        <family val="2"/>
      </rPr>
      <t xml:space="preserve">ord und </t>
    </r>
    <r>
      <rPr>
        <b/>
        <sz val="11"/>
        <rFont val="Arial"/>
        <family val="2"/>
      </rPr>
      <t>O</t>
    </r>
    <r>
      <rPr>
        <sz val="11"/>
        <rFont val="Arial"/>
        <family val="2"/>
      </rPr>
      <t xml:space="preserve">st ist </t>
    </r>
    <r>
      <rPr>
        <b/>
        <sz val="11"/>
        <rFont val="Arial"/>
        <family val="2"/>
      </rPr>
      <t>+</t>
    </r>
    <r>
      <rPr>
        <sz val="11"/>
        <rFont val="Arial"/>
        <family val="2"/>
      </rPr>
      <t xml:space="preserve"> (plus)</t>
    </r>
  </si>
  <si>
    <t>https://de.serlo.org/mathe/funktionen/wichtige-funktionstypen-ihre-eigenschaften/lineare-funktionen-geraden/geradengleichung</t>
  </si>
  <si>
    <r>
      <t>S</t>
    </r>
    <r>
      <rPr>
        <sz val="11"/>
        <color indexed="10"/>
        <rFont val="Arial"/>
        <family val="2"/>
      </rPr>
      <t xml:space="preserve">üd und </t>
    </r>
    <r>
      <rPr>
        <b/>
        <sz val="11"/>
        <color indexed="10"/>
        <rFont val="Arial"/>
        <family val="2"/>
      </rPr>
      <t>W</t>
    </r>
    <r>
      <rPr>
        <sz val="11"/>
        <color indexed="10"/>
        <rFont val="Arial"/>
        <family val="2"/>
      </rPr>
      <t xml:space="preserve">est ist </t>
    </r>
    <r>
      <rPr>
        <b/>
        <sz val="11"/>
        <color indexed="10"/>
        <rFont val="Arial"/>
        <family val="2"/>
      </rPr>
      <t>-</t>
    </r>
    <r>
      <rPr>
        <sz val="11"/>
        <color indexed="10"/>
        <rFont val="Arial"/>
        <family val="2"/>
      </rPr>
      <t xml:space="preserve"> (minus)</t>
    </r>
  </si>
  <si>
    <t>0,0 = Äquator und Greenwich (London)</t>
  </si>
  <si>
    <t>Die Erde ist keine Kugel sondern ein Ellipsoid.</t>
  </si>
  <si>
    <t>Nordkapp (Norwegen)</t>
  </si>
  <si>
    <t>nord</t>
  </si>
  <si>
    <t>Der Äquatorradius beträgt 6.378.137 m, der Polradius 6.356.752 m (WGS 84).</t>
  </si>
  <si>
    <t>Kribi (Kamerun) o</t>
  </si>
  <si>
    <t>süd</t>
  </si>
  <si>
    <t>Welchen von den beiden nimmt man - oder den (gewichteten) Mittelwert?</t>
  </si>
  <si>
    <t>west</t>
  </si>
  <si>
    <t>Ich hab den einfachen Mittelwert genommen: 6.367.445  (Zelle D8).</t>
  </si>
  <si>
    <t>Ashdod (Israel) +1</t>
  </si>
  <si>
    <t>ost</t>
  </si>
  <si>
    <t>Die jeweilige Ellipse auszurechnen ist Extremmathematik - vergiss es.</t>
  </si>
  <si>
    <t>Sa Riera, Bar Miramar (Spanien)</t>
  </si>
  <si>
    <t xml:space="preserve">Das Ergebnis ist also nie ganz genau: </t>
  </si>
  <si>
    <t>Distanzen Nord-Süd / West-Ost / Nordost-Südwest usw. haben</t>
  </si>
  <si>
    <t>alle je nach Lage der zwei Orte unterschiedliche Radien.</t>
  </si>
  <si>
    <t>Douala-Flughafen (Kamerun) o</t>
  </si>
  <si>
    <t xml:space="preserve">Die maximale Abweichung (exakt Nord-Süd zu exakt West-Ost) </t>
  </si>
  <si>
    <t>beträgt +/- 0,168 Prozent.</t>
  </si>
  <si>
    <t>-90,0</t>
  </si>
  <si>
    <t>Äquator  (Länge autom. anderer Ort)</t>
  </si>
  <si>
    <t xml:space="preserve">Die Formel, um die Distanz zwischen 2 Punkten zu errechnen, </t>
  </si>
  <si>
    <t>Polarkreis (Länge variabel)</t>
  </si>
  <si>
    <t>heißt Orthodrome und ist:</t>
  </si>
  <si>
    <t>Distance(A,B) = 6367 * ACos( Cos(LatA) * Cos(LatB) * Cos(LngB - LngA) + Sin(LatA) * Sin(LatB) )</t>
  </si>
  <si>
    <t>51.241608,6.767621</t>
  </si>
  <si>
    <t>Grad in</t>
  </si>
  <si>
    <t>Stunden</t>
  </si>
  <si>
    <t>Minuten</t>
  </si>
  <si>
    <t>Sekunden</t>
  </si>
  <si>
    <t>Düsseldorf, em Pöötzke</t>
  </si>
  <si>
    <t>51.226511,6.773808</t>
  </si>
  <si>
    <t>ergibt dezimal:</t>
  </si>
  <si>
    <t>und umgekehrt</t>
  </si>
  <si>
    <t xml:space="preserve">  per Adresse</t>
  </si>
  <si>
    <t>Willy Brandt-Str. 1</t>
  </si>
  <si>
    <t>Berlin</t>
  </si>
  <si>
    <t>Tihange - KKW, Belgien</t>
  </si>
  <si>
    <t>50.53378,5.271928</t>
  </si>
  <si>
    <t>London - Olympiastadion -1</t>
  </si>
  <si>
    <t>51.538675,-0.016308</t>
  </si>
  <si>
    <t>22.337453,31.625948</t>
  </si>
  <si>
    <t>Horta, Faial-Azoren (Portugal) -2</t>
  </si>
  <si>
    <t>38.53331,-28.63331</t>
  </si>
  <si>
    <t>http://lexikon.astronomie.info/zeitgleichung/</t>
  </si>
  <si>
    <t>http://www.sonnenaufgang-sonnenuntergang.de/</t>
  </si>
  <si>
    <t>Breite   N l S</t>
  </si>
  <si>
    <t>http://weatherandtime.net/de/Europe/Germany/Dusseldorf-time.html</t>
  </si>
  <si>
    <t xml:space="preserve">Länge   O - W  </t>
  </si>
  <si>
    <t>https://de.wikipedia.org/wiki/Sonnenstand</t>
  </si>
  <si>
    <t>Datum</t>
  </si>
  <si>
    <t>Ortszeit: MEZ +/- Stunden</t>
  </si>
  <si>
    <t>Tage im Jahr</t>
  </si>
  <si>
    <t>Datum innerhalb dt. Sommerzeit</t>
  </si>
  <si>
    <t>ohne Untergang/Aufgang (Polnähe)</t>
  </si>
  <si>
    <t>Sommer/Winterhalbjahr</t>
  </si>
  <si>
    <t>Sommerzeit in Nordamerika beginnt am 2. So im März und endet am 1. November</t>
  </si>
  <si>
    <t>Sommerzeit in Australien ist im Winter</t>
  </si>
  <si>
    <t>Sonnenaufgang</t>
  </si>
  <si>
    <t>… müsste ich noch fummeln ?</t>
  </si>
  <si>
    <t>Sonnenuntergang</t>
  </si>
  <si>
    <t>Höchststand</t>
  </si>
  <si>
    <t>Dauer</t>
  </si>
  <si>
    <t>Liste aller Staaten mit Sommerzeit (Stand 2013)</t>
  </si>
  <si>
    <t>Alle Mitgliedstaaten der Europäischen Union</t>
  </si>
  <si>
    <t>Staaten, in denen eine Sommerzeit im selben Zeitraum wie in der Europäischen Union gilt:</t>
  </si>
  <si>
    <t xml:space="preserve">Albanien, Andorra, Aserbaidschan, Bosnien und Herzegowina, Färöer, Kosovo, Libanon, Liechtenstein, Mazedonien, Moldawien, Monaco, </t>
  </si>
  <si>
    <t>Montenegro, Norwegen, San Marino, Schweiz, Serbien, Türkei, Ukraine, Vatikanstadt</t>
  </si>
  <si>
    <t>Staaten, in denen eine Sommerzeit in einem anderen Zeitraum gilt:</t>
  </si>
  <si>
    <t>Sommerzeit Südhalbkugel ?</t>
  </si>
  <si>
    <r>
      <rPr>
        <sz val="11"/>
        <color rgb="FFFF0000"/>
        <rFont val="Arial"/>
        <family val="2"/>
      </rPr>
      <t>Australien</t>
    </r>
    <r>
      <rPr>
        <sz val="11"/>
        <rFont val="Arial"/>
        <family val="2"/>
      </rPr>
      <t xml:space="preserve"> (teilweise), Bahamas, Bermuda, </t>
    </r>
    <r>
      <rPr>
        <sz val="11"/>
        <color rgb="FFFF0000"/>
        <rFont val="Arial"/>
        <family val="2"/>
      </rPr>
      <t>Brasilien</t>
    </r>
    <r>
      <rPr>
        <sz val="11"/>
        <rFont val="Arial"/>
        <family val="2"/>
      </rPr>
      <t xml:space="preserve"> (nur im äquatorfernen Süden), </t>
    </r>
    <r>
      <rPr>
        <sz val="11"/>
        <color rgb="FFFF0000"/>
        <rFont val="Arial"/>
        <family val="2"/>
      </rPr>
      <t>Chile</t>
    </r>
    <r>
      <rPr>
        <sz val="11"/>
        <rFont val="Arial"/>
        <family val="2"/>
      </rPr>
      <t xml:space="preserve">, Fidschi, Grönland, Haiti, Iran, Israel, Kanada (teilweise), </t>
    </r>
  </si>
  <si>
    <r>
      <t xml:space="preserve">Kuba, Libyen, Marokko, Mexiko, </t>
    </r>
    <r>
      <rPr>
        <sz val="11"/>
        <color rgb="FFFF0000"/>
        <rFont val="Arial"/>
        <family val="2"/>
      </rPr>
      <t>Namibia</t>
    </r>
    <r>
      <rPr>
        <sz val="11"/>
        <rFont val="Arial"/>
        <family val="2"/>
      </rPr>
      <t xml:space="preserve">, </t>
    </r>
    <r>
      <rPr>
        <sz val="11"/>
        <color rgb="FFFF0000"/>
        <rFont val="Arial"/>
        <family val="2"/>
      </rPr>
      <t>Neuseeland</t>
    </r>
    <r>
      <rPr>
        <sz val="11"/>
        <rFont val="Arial"/>
        <family val="2"/>
      </rPr>
      <t xml:space="preserve">, Palästina, Paraguay, Samoa, Syrien, </t>
    </r>
    <r>
      <rPr>
        <sz val="11"/>
        <color rgb="FFFF0000"/>
        <rFont val="Arial"/>
        <family val="2"/>
      </rPr>
      <t>Turks- und Caicosinseln, Uruguay</t>
    </r>
    <r>
      <rPr>
        <sz val="11"/>
        <rFont val="Arial"/>
        <family val="2"/>
      </rPr>
      <t>, USA (teilweise)</t>
    </r>
  </si>
  <si>
    <t>http://de.wikipedia.org/wiki/Sommerzeit#Mitteleurop.C3.A4ische_Sommerzeit</t>
  </si>
  <si>
    <t>Düsseldorf, WF</t>
  </si>
  <si>
    <t>München</t>
  </si>
  <si>
    <t>Frankfurt</t>
  </si>
  <si>
    <t>Karlsruhe II</t>
  </si>
  <si>
    <t>Karlsruhe I</t>
  </si>
  <si>
    <t>Freiburg</t>
  </si>
  <si>
    <t>Bremerhaven</t>
  </si>
  <si>
    <t>Key West USA) -5</t>
  </si>
  <si>
    <t>Riedlhütte</t>
  </si>
  <si>
    <t>Abu Simbel (Äypten) o</t>
  </si>
  <si>
    <t>4.012755,9.716796</t>
  </si>
  <si>
    <t>Rio - Maracanastadion o -3</t>
  </si>
  <si>
    <t>-22.912107,-43.230246</t>
  </si>
  <si>
    <t>Rhein (D'dorf)</t>
  </si>
  <si>
    <t>50.523,8.7913</t>
  </si>
  <si>
    <t>42.972,3.216</t>
  </si>
  <si>
    <t>bzw. Standort eingeben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</si>
</sst>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;;;"/>
    <numFmt numFmtId="165" formatCode="0.000000;[Red]\-0.000000"/>
    <numFmt numFmtId="166" formatCode="0.00000"/>
    <numFmt numFmtId="167" formatCode="0.00&quot; °&quot;"/>
    <numFmt numFmtId="168" formatCode="#,##0.000"/>
    <numFmt numFmtId="169" formatCode="0.000000"/>
    <numFmt numFmtId="170" formatCode="0.00000_ ;[Red]\-0.00000\ "/>
    <numFmt numFmtId="171" formatCode="0.000000_ ;[Red]\-0.000000\ "/>
    <numFmt numFmtId="172" formatCode="General&quot; °&quot;"/>
    <numFmt numFmtId="173" formatCode="General&quot; '&quot;"/>
    <numFmt numFmtId="174" formatCode="General&quot; ''&quot;"/>
    <numFmt numFmtId="175" formatCode="#,##0_ ;[Red]\-#,##0\ "/>
    <numFmt numFmtId="176" formatCode="0.00000000"/>
    <numFmt numFmtId="177" formatCode="&quot;+&quot;General;[Red]&quot;-&quot;General;"/>
    <numFmt numFmtId="178" formatCode="&quot;+&quot;General;[Red]&quot;-&quot;General;0"/>
    <numFmt numFmtId="179" formatCode="d/m/yy;@"/>
    <numFmt numFmtId="180" formatCode="&quot;+ &quot;0.0;&quot;- &quot;0.0;"/>
  </numFmts>
  <fonts count="46">
    <font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color rgb="FF0000FF"/>
      <name val="Arial"/>
      <family val="2"/>
    </font>
    <font>
      <sz val="7"/>
      <color rgb="FF0033CC"/>
      <name val="Arial"/>
      <family val="2"/>
    </font>
    <font>
      <b/>
      <sz val="11"/>
      <color indexed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u/>
      <sz val="13.2"/>
      <color indexed="12"/>
      <name val="Arial"/>
      <family val="2"/>
    </font>
    <font>
      <b/>
      <sz val="11"/>
      <color indexed="48"/>
      <name val="Arial"/>
      <family val="2"/>
    </font>
    <font>
      <sz val="11"/>
      <color indexed="12"/>
      <name val="Arial"/>
      <family val="2"/>
    </font>
    <font>
      <sz val="7"/>
      <name val="Arial"/>
      <family val="2"/>
    </font>
    <font>
      <b/>
      <sz val="12"/>
      <color indexed="17"/>
      <name val="Script MT Bold"/>
      <family val="4"/>
    </font>
    <font>
      <b/>
      <sz val="9"/>
      <color indexed="17"/>
      <name val="Script MT Bold"/>
      <family val="4"/>
    </font>
    <font>
      <sz val="8"/>
      <name val="Arial"/>
      <family val="2"/>
    </font>
    <font>
      <sz val="11"/>
      <color indexed="10"/>
      <name val="Arial"/>
      <family val="2"/>
    </font>
    <font>
      <b/>
      <sz val="8"/>
      <color indexed="12"/>
      <name val="Arial"/>
      <family val="2"/>
    </font>
    <font>
      <sz val="11"/>
      <color rgb="FF0033CC"/>
      <name val="Arial"/>
      <family val="2"/>
    </font>
    <font>
      <b/>
      <sz val="9"/>
      <color rgb="FFFF0000"/>
      <name val="Arial"/>
      <family val="2"/>
    </font>
    <font>
      <b/>
      <sz val="8"/>
      <color indexed="10"/>
      <name val="Arial"/>
      <family val="2"/>
    </font>
    <font>
      <sz val="9"/>
      <name val="Arial"/>
      <family val="2"/>
    </font>
    <font>
      <b/>
      <sz val="9"/>
      <color rgb="FF7030A0"/>
      <name val="Arial"/>
      <family val="2"/>
    </font>
    <font>
      <b/>
      <sz val="11"/>
      <color indexed="12"/>
      <name val="Arial"/>
      <family val="2"/>
    </font>
    <font>
      <b/>
      <sz val="9"/>
      <color indexed="12"/>
      <name val="Arial"/>
      <family val="2"/>
    </font>
    <font>
      <b/>
      <sz val="10"/>
      <color indexed="10"/>
      <name val="Arial"/>
      <family val="2"/>
    </font>
    <font>
      <b/>
      <u/>
      <sz val="10"/>
      <color indexed="10"/>
      <name val="Arial"/>
      <family val="2"/>
    </font>
    <font>
      <u/>
      <sz val="11"/>
      <name val="Arial"/>
      <family val="2"/>
    </font>
    <font>
      <b/>
      <sz val="8"/>
      <color rgb="FF3333CC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9"/>
      <color rgb="FF1426AC"/>
      <name val="Arial"/>
      <family val="2"/>
    </font>
    <font>
      <b/>
      <u/>
      <sz val="11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color indexed="49"/>
      <name val="Arial"/>
      <family val="2"/>
    </font>
    <font>
      <b/>
      <sz val="8"/>
      <color rgb="FF0000FF"/>
      <name val="Arial"/>
      <family val="2"/>
    </font>
    <font>
      <b/>
      <sz val="7"/>
      <color rgb="FF0707B9"/>
      <name val="Arial"/>
      <family val="2"/>
    </font>
    <font>
      <b/>
      <sz val="11"/>
      <color rgb="FF0707B9"/>
      <name val="Arial"/>
      <family val="2"/>
    </font>
    <font>
      <sz val="9"/>
      <color rgb="FF0707B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6">
    <xf numFmtId="0" fontId="0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</cellStyleXfs>
  <cellXfs count="167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20" fontId="4" fillId="0" borderId="0" xfId="0" applyNumberFormat="1" applyFont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3" fillId="0" borderId="0" xfId="1" applyFont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NumberFormat="1" applyFont="1" applyFill="1" applyAlignment="1">
      <alignment vertical="center"/>
    </xf>
    <xf numFmtId="0" fontId="6" fillId="0" borderId="0" xfId="2" applyFont="1" applyAlignment="1" applyProtection="1">
      <alignment vertical="center"/>
    </xf>
    <xf numFmtId="0" fontId="10" fillId="0" borderId="0" xfId="2" applyFont="1" applyAlignment="1" applyProtection="1">
      <alignment vertical="center"/>
    </xf>
    <xf numFmtId="0" fontId="0" fillId="0" borderId="0" xfId="1" applyFont="1" applyAlignment="1">
      <alignment horizontal="left"/>
    </xf>
    <xf numFmtId="0" fontId="11" fillId="0" borderId="0" xfId="1" applyFont="1" applyAlignment="1">
      <alignment vertical="center"/>
    </xf>
    <xf numFmtId="0" fontId="3" fillId="0" borderId="0" xfId="1" applyFont="1" applyAlignment="1">
      <alignment horizontal="left"/>
    </xf>
    <xf numFmtId="164" fontId="0" fillId="2" borderId="0" xfId="0" applyNumberFormat="1" applyFill="1"/>
    <xf numFmtId="165" fontId="2" fillId="0" borderId="0" xfId="1" applyNumberFormat="1" applyFont="1" applyFill="1" applyAlignment="1">
      <alignment horizontal="right"/>
    </xf>
    <xf numFmtId="0" fontId="2" fillId="3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3" fillId="0" borderId="0" xfId="1" applyFont="1"/>
    <xf numFmtId="0" fontId="12" fillId="0" borderId="0" xfId="0" applyFont="1" applyBorder="1" applyAlignment="1">
      <alignment horizontal="center"/>
    </xf>
    <xf numFmtId="165" fontId="2" fillId="0" borderId="0" xfId="1" applyNumberFormat="1" applyFont="1" applyFill="1"/>
    <xf numFmtId="0" fontId="13" fillId="0" borderId="0" xfId="1" applyFont="1" applyFill="1" applyAlignment="1">
      <alignment horizontal="left" vertical="center"/>
    </xf>
    <xf numFmtId="0" fontId="13" fillId="4" borderId="0" xfId="1" applyFont="1" applyFill="1" applyAlignment="1">
      <alignment horizontal="center" vertical="center"/>
    </xf>
    <xf numFmtId="0" fontId="15" fillId="0" borderId="0" xfId="1" applyNumberFormat="1" applyFont="1" applyFill="1" applyAlignment="1">
      <alignment horizontal="center"/>
    </xf>
    <xf numFmtId="49" fontId="16" fillId="4" borderId="0" xfId="1" applyNumberFormat="1" applyFont="1" applyFill="1" applyAlignment="1">
      <alignment horizontal="left" vertical="center"/>
    </xf>
    <xf numFmtId="0" fontId="0" fillId="0" borderId="0" xfId="1" applyFont="1" applyAlignment="1">
      <alignment horizontal="right"/>
    </xf>
    <xf numFmtId="0" fontId="11" fillId="0" borderId="0" xfId="1" applyFont="1"/>
    <xf numFmtId="0" fontId="17" fillId="0" borderId="0" xfId="1" applyFont="1" applyAlignment="1">
      <alignment horizontal="center" vertical="top"/>
    </xf>
    <xf numFmtId="0" fontId="17" fillId="0" borderId="0" xfId="1" applyFont="1" applyAlignment="1">
      <alignment horizontal="centerContinuous" vertical="top"/>
    </xf>
    <xf numFmtId="0" fontId="18" fillId="0" borderId="0" xfId="1" applyFont="1" applyAlignment="1">
      <alignment horizontal="left"/>
    </xf>
    <xf numFmtId="20" fontId="19" fillId="0" borderId="0" xfId="0" applyNumberFormat="1" applyFont="1" applyAlignment="1">
      <alignment horizontal="left" vertical="center"/>
    </xf>
    <xf numFmtId="0" fontId="12" fillId="0" borderId="0" xfId="0" applyFont="1" applyBorder="1" applyAlignment="1">
      <alignment horizontal="center" vertical="top"/>
    </xf>
    <xf numFmtId="0" fontId="2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166" fontId="0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1" applyNumberFormat="1" applyFont="1" applyFill="1"/>
    <xf numFmtId="0" fontId="11" fillId="0" borderId="0" xfId="0" applyFont="1" applyBorder="1" applyAlignment="1">
      <alignment horizontal="right"/>
    </xf>
    <xf numFmtId="0" fontId="21" fillId="0" borderId="0" xfId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1" applyFont="1" applyAlignment="1">
      <alignment horizontal="left"/>
    </xf>
    <xf numFmtId="0" fontId="22" fillId="0" borderId="0" xfId="1" applyNumberFormat="1" applyFont="1" applyFill="1" applyAlignment="1">
      <alignment horizontal="center" vertical="center"/>
    </xf>
    <xf numFmtId="0" fontId="2" fillId="0" borderId="0" xfId="3" applyAlignment="1">
      <alignment vertical="center"/>
    </xf>
    <xf numFmtId="0" fontId="23" fillId="0" borderId="0" xfId="1" applyFont="1" applyAlignment="1">
      <alignment horizontal="center"/>
    </xf>
    <xf numFmtId="167" fontId="23" fillId="0" borderId="0" xfId="1" applyNumberFormat="1" applyFont="1" applyAlignment="1" applyProtection="1">
      <alignment horizontal="left" vertical="top"/>
      <protection hidden="1"/>
    </xf>
    <xf numFmtId="165" fontId="0" fillId="2" borderId="0" xfId="1" applyNumberFormat="1" applyFont="1" applyFill="1"/>
    <xf numFmtId="0" fontId="7" fillId="0" borderId="0" xfId="1" applyNumberFormat="1" applyFont="1" applyFill="1" applyAlignment="1">
      <alignment horizontal="center" vertical="center"/>
    </xf>
    <xf numFmtId="0" fontId="11" fillId="0" borderId="0" xfId="1" applyFont="1" applyAlignment="1">
      <alignment horizontal="center"/>
    </xf>
    <xf numFmtId="0" fontId="24" fillId="0" borderId="0" xfId="1" applyFont="1" applyAlignment="1">
      <alignment horizontal="left"/>
    </xf>
    <xf numFmtId="0" fontId="24" fillId="0" borderId="0" xfId="1" applyFont="1" applyAlignment="1">
      <alignment horizontal="center"/>
    </xf>
    <xf numFmtId="0" fontId="24" fillId="0" borderId="0" xfId="1" applyFont="1" applyAlignment="1">
      <alignment horizontal="left" vertical="top"/>
    </xf>
    <xf numFmtId="0" fontId="0" fillId="0" borderId="0" xfId="0" applyAlignment="1">
      <alignment horizontal="centerContinuous"/>
    </xf>
    <xf numFmtId="0" fontId="24" fillId="0" borderId="0" xfId="1" applyFont="1" applyAlignment="1">
      <alignment horizontal="center" vertical="top"/>
    </xf>
    <xf numFmtId="168" fontId="0" fillId="0" borderId="0" xfId="1" applyNumberFormat="1" applyFont="1" applyAlignment="1">
      <alignment horizontal="left"/>
    </xf>
    <xf numFmtId="0" fontId="25" fillId="0" borderId="0" xfId="0" applyFont="1" applyAlignment="1">
      <alignment horizontal="left"/>
    </xf>
    <xf numFmtId="169" fontId="21" fillId="0" borderId="0" xfId="0" applyNumberFormat="1" applyFont="1"/>
    <xf numFmtId="170" fontId="0" fillId="0" borderId="0" xfId="1" applyNumberFormat="1" applyFont="1"/>
    <xf numFmtId="170" fontId="0" fillId="0" borderId="0" xfId="1" applyNumberFormat="1" applyFont="1" applyAlignment="1">
      <alignment horizontal="center"/>
    </xf>
    <xf numFmtId="0" fontId="25" fillId="0" borderId="0" xfId="0" applyFont="1" applyAlignment="1">
      <alignment horizontal="centerContinuous"/>
    </xf>
    <xf numFmtId="0" fontId="26" fillId="0" borderId="0" xfId="0" applyFont="1" applyAlignment="1">
      <alignment horizontal="centerContinuous"/>
    </xf>
    <xf numFmtId="0" fontId="3" fillId="0" borderId="0" xfId="0" applyFont="1"/>
    <xf numFmtId="0" fontId="15" fillId="0" borderId="0" xfId="0" applyFont="1" applyAlignment="1">
      <alignment horizontal="left"/>
    </xf>
    <xf numFmtId="0" fontId="6" fillId="0" borderId="0" xfId="0" applyFont="1"/>
    <xf numFmtId="0" fontId="9" fillId="0" borderId="0" xfId="2" applyAlignment="1" applyProtection="1">
      <alignment vertical="center"/>
    </xf>
    <xf numFmtId="170" fontId="11" fillId="0" borderId="0" xfId="1" applyNumberFormat="1" applyFont="1"/>
    <xf numFmtId="171" fontId="0" fillId="0" borderId="0" xfId="0" applyNumberFormat="1"/>
    <xf numFmtId="0" fontId="2" fillId="0" borderId="0" xfId="1" applyFont="1"/>
    <xf numFmtId="0" fontId="16" fillId="0" borderId="0" xfId="1" quotePrefix="1" applyFont="1"/>
    <xf numFmtId="0" fontId="0" fillId="0" borderId="0" xfId="1" applyNumberFormat="1" applyFont="1"/>
    <xf numFmtId="0" fontId="0" fillId="2" borderId="0" xfId="1" applyFont="1" applyFill="1" applyAlignment="1">
      <alignment vertical="center"/>
    </xf>
    <xf numFmtId="0" fontId="28" fillId="0" borderId="0" xfId="1" applyFont="1" applyAlignment="1">
      <alignment horizontal="left" vertical="center"/>
    </xf>
    <xf numFmtId="0" fontId="0" fillId="0" borderId="0" xfId="1" applyNumberFormat="1" applyFont="1" applyAlignment="1">
      <alignment horizontal="right"/>
    </xf>
    <xf numFmtId="4" fontId="0" fillId="0" borderId="0" xfId="1" applyNumberFormat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3" applyFont="1"/>
    <xf numFmtId="0" fontId="29" fillId="0" borderId="0" xfId="1" applyFont="1"/>
    <xf numFmtId="164" fontId="0" fillId="0" borderId="0" xfId="0" applyNumberFormat="1"/>
    <xf numFmtId="49" fontId="2" fillId="2" borderId="0" xfId="1" applyNumberFormat="1" applyFont="1" applyFill="1" applyAlignment="1">
      <alignment vertical="center"/>
    </xf>
    <xf numFmtId="0" fontId="0" fillId="2" borderId="0" xfId="1" applyFont="1" applyFill="1"/>
    <xf numFmtId="0" fontId="0" fillId="2" borderId="0" xfId="1" applyFont="1" applyFill="1" applyAlignment="1">
      <alignment horizontal="right"/>
    </xf>
    <xf numFmtId="0" fontId="2" fillId="2" borderId="0" xfId="1" applyFont="1" applyFill="1" applyAlignment="1">
      <alignment vertical="center"/>
    </xf>
    <xf numFmtId="0" fontId="15" fillId="0" borderId="0" xfId="1" applyNumberFormat="1" applyFont="1" applyFill="1" applyAlignment="1">
      <alignment horizontal="right"/>
    </xf>
    <xf numFmtId="0" fontId="3" fillId="0" borderId="0" xfId="4" applyFont="1" applyAlignment="1">
      <alignment horizontal="right"/>
    </xf>
    <xf numFmtId="0" fontId="0" fillId="0" borderId="0" xfId="1" applyFont="1" applyFill="1"/>
    <xf numFmtId="0" fontId="30" fillId="0" borderId="0" xfId="1" applyFont="1" applyAlignment="1">
      <alignment horizontal="left"/>
    </xf>
    <xf numFmtId="0" fontId="2" fillId="0" borderId="0" xfId="4" applyFont="1" applyAlignment="1">
      <alignment horizontal="right"/>
    </xf>
    <xf numFmtId="3" fontId="0" fillId="0" borderId="0" xfId="1" applyNumberFormat="1" applyFont="1" applyAlignment="1">
      <alignment horizontal="center"/>
    </xf>
    <xf numFmtId="172" fontId="0" fillId="2" borderId="0" xfId="1" applyNumberFormat="1" applyFont="1" applyFill="1" applyAlignment="1">
      <alignment horizontal="center"/>
    </xf>
    <xf numFmtId="173" fontId="0" fillId="2" borderId="0" xfId="1" applyNumberFormat="1" applyFont="1" applyFill="1" applyAlignment="1">
      <alignment horizontal="center"/>
    </xf>
    <xf numFmtId="174" fontId="0" fillId="2" borderId="0" xfId="1" applyNumberFormat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46" fontId="0" fillId="0" borderId="0" xfId="0" applyNumberFormat="1"/>
    <xf numFmtId="0" fontId="2" fillId="0" borderId="0" xfId="1" applyFont="1" applyAlignment="1">
      <alignment horizontal="center"/>
    </xf>
    <xf numFmtId="170" fontId="2" fillId="2" borderId="0" xfId="1" applyNumberFormat="1" applyFont="1" applyFill="1" applyAlignment="1">
      <alignment horizontal="center"/>
    </xf>
    <xf numFmtId="49" fontId="0" fillId="2" borderId="0" xfId="1" applyNumberFormat="1" applyFont="1" applyFill="1" applyAlignment="1">
      <alignment vertical="center"/>
    </xf>
    <xf numFmtId="172" fontId="0" fillId="0" borderId="0" xfId="1" applyNumberFormat="1" applyFont="1" applyFill="1" applyAlignment="1">
      <alignment horizontal="center"/>
    </xf>
    <xf numFmtId="173" fontId="0" fillId="0" borderId="0" xfId="1" applyNumberFormat="1" applyFont="1" applyFill="1" applyAlignment="1">
      <alignment horizontal="center"/>
    </xf>
    <xf numFmtId="174" fontId="0" fillId="0" borderId="0" xfId="1" applyNumberFormat="1" applyFont="1" applyFill="1" applyAlignment="1">
      <alignment horizontal="center"/>
    </xf>
    <xf numFmtId="49" fontId="2" fillId="0" borderId="0" xfId="0" applyNumberFormat="1" applyFont="1"/>
    <xf numFmtId="0" fontId="0" fillId="0" borderId="0" xfId="1" applyNumberFormat="1" applyFont="1" applyAlignment="1">
      <alignment horizontal="center"/>
    </xf>
    <xf numFmtId="0" fontId="2" fillId="0" borderId="0" xfId="0" applyFont="1"/>
    <xf numFmtId="0" fontId="21" fillId="0" borderId="0" xfId="1" applyFont="1" applyAlignment="1">
      <alignment horizontal="left"/>
    </xf>
    <xf numFmtId="175" fontId="2" fillId="2" borderId="0" xfId="1" applyNumberFormat="1" applyFont="1" applyFill="1" applyAlignment="1">
      <alignment horizontal="right"/>
    </xf>
    <xf numFmtId="0" fontId="2" fillId="2" borderId="0" xfId="1" applyNumberFormat="1" applyFont="1" applyFill="1" applyAlignment="1">
      <alignment horizontal="right"/>
    </xf>
    <xf numFmtId="175" fontId="2" fillId="2" borderId="0" xfId="1" applyNumberFormat="1" applyFont="1" applyFill="1" applyAlignment="1">
      <alignment horizontal="left"/>
    </xf>
    <xf numFmtId="0" fontId="31" fillId="5" borderId="0" xfId="0" applyFont="1" applyFill="1"/>
    <xf numFmtId="0" fontId="32" fillId="0" borderId="0" xfId="0" applyFont="1"/>
    <xf numFmtId="176" fontId="21" fillId="0" borderId="0" xfId="0" applyNumberFormat="1" applyFont="1"/>
    <xf numFmtId="20" fontId="0" fillId="0" borderId="0" xfId="0" applyNumberFormat="1"/>
    <xf numFmtId="0" fontId="0" fillId="0" borderId="0" xfId="0" applyBorder="1"/>
    <xf numFmtId="0" fontId="37" fillId="0" borderId="0" xfId="0" applyFont="1" applyAlignment="1">
      <alignment vertical="center"/>
    </xf>
    <xf numFmtId="0" fontId="37" fillId="2" borderId="0" xfId="0" applyFont="1" applyFill="1" applyAlignment="1">
      <alignment vertical="center"/>
    </xf>
    <xf numFmtId="0" fontId="38" fillId="2" borderId="0" xfId="0" applyFont="1" applyFill="1" applyAlignment="1">
      <alignment vertical="center"/>
    </xf>
    <xf numFmtId="0" fontId="39" fillId="0" borderId="0" xfId="5" applyNumberFormat="1" applyFont="1" applyFill="1" applyAlignment="1">
      <alignment horizontal="left" vertical="center"/>
    </xf>
    <xf numFmtId="0" fontId="38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0" fillId="0" borderId="0" xfId="0" applyFont="1" applyAlignment="1"/>
    <xf numFmtId="0" fontId="0" fillId="0" borderId="1" xfId="0" applyBorder="1"/>
    <xf numFmtId="0" fontId="17" fillId="0" borderId="0" xfId="0" applyFont="1" applyAlignment="1"/>
    <xf numFmtId="0" fontId="2" fillId="0" borderId="0" xfId="5" applyNumberFormat="1" applyFont="1" applyFill="1" applyAlignment="1">
      <alignment horizontal="right"/>
    </xf>
    <xf numFmtId="0" fontId="0" fillId="0" borderId="0" xfId="0" applyFill="1"/>
    <xf numFmtId="14" fontId="1" fillId="2" borderId="0" xfId="0" applyNumberFormat="1" applyFont="1" applyFill="1" applyAlignment="1"/>
    <xf numFmtId="0" fontId="8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0" fillId="0" borderId="0" xfId="0" applyFont="1" applyProtection="1">
      <protection locked="0"/>
    </xf>
    <xf numFmtId="177" fontId="2" fillId="2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8" fillId="0" borderId="0" xfId="0" applyFont="1"/>
    <xf numFmtId="178" fontId="2" fillId="0" borderId="0" xfId="0" applyNumberFormat="1" applyFont="1" applyFill="1" applyAlignment="1">
      <alignment horizontal="center"/>
    </xf>
    <xf numFmtId="0" fontId="0" fillId="0" borderId="0" xfId="0" applyNumberFormat="1"/>
    <xf numFmtId="14" fontId="8" fillId="0" borderId="0" xfId="0" applyNumberFormat="1" applyFont="1" applyFill="1"/>
    <xf numFmtId="179" fontId="8" fillId="0" borderId="0" xfId="0" applyNumberFormat="1" applyFont="1" applyFill="1"/>
    <xf numFmtId="0" fontId="0" fillId="0" borderId="0" xfId="0" applyAlignment="1">
      <alignment horizontal="center"/>
    </xf>
    <xf numFmtId="0" fontId="41" fillId="0" borderId="0" xfId="0" applyFont="1" applyAlignment="1">
      <alignment horizontal="center" vertical="center"/>
    </xf>
    <xf numFmtId="20" fontId="3" fillId="0" borderId="0" xfId="0" applyNumberFormat="1" applyFont="1" applyAlignment="1">
      <alignment horizontal="right"/>
    </xf>
    <xf numFmtId="20" fontId="2" fillId="0" borderId="0" xfId="0" applyNumberFormat="1" applyFont="1"/>
    <xf numFmtId="2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0" fontId="3" fillId="0" borderId="3" xfId="0" applyFont="1" applyBorder="1"/>
    <xf numFmtId="164" fontId="2" fillId="2" borderId="0" xfId="0" applyNumberFormat="1" applyFont="1" applyFill="1" applyAlignment="1">
      <alignment horizontal="center"/>
    </xf>
    <xf numFmtId="20" fontId="42" fillId="0" borderId="0" xfId="0" applyNumberFormat="1" applyFont="1" applyAlignment="1">
      <alignment horizontal="left"/>
    </xf>
    <xf numFmtId="20" fontId="3" fillId="0" borderId="0" xfId="0" applyNumberFormat="1" applyFont="1" applyAlignment="1"/>
    <xf numFmtId="0" fontId="3" fillId="0" borderId="1" xfId="0" applyFont="1" applyBorder="1"/>
    <xf numFmtId="164" fontId="0" fillId="0" borderId="0" xfId="0" applyNumberFormat="1" applyAlignment="1">
      <alignment horizontal="left"/>
    </xf>
    <xf numFmtId="0" fontId="42" fillId="0" borderId="0" xfId="0" applyFont="1"/>
    <xf numFmtId="0" fontId="3" fillId="0" borderId="0" xfId="0" applyFont="1" applyAlignment="1">
      <alignment horizontal="right"/>
    </xf>
    <xf numFmtId="180" fontId="3" fillId="0" borderId="0" xfId="0" applyNumberFormat="1" applyFont="1" applyAlignment="1">
      <alignment horizontal="left"/>
    </xf>
    <xf numFmtId="180" fontId="3" fillId="0" borderId="0" xfId="0" applyNumberFormat="1" applyFont="1" applyAlignment="1">
      <alignment horizontal="right"/>
    </xf>
    <xf numFmtId="177" fontId="21" fillId="0" borderId="0" xfId="0" applyNumberFormat="1" applyFont="1"/>
    <xf numFmtId="0" fontId="17" fillId="0" borderId="0" xfId="0" applyFont="1" applyAlignment="1">
      <alignment vertical="center"/>
    </xf>
    <xf numFmtId="177" fontId="0" fillId="0" borderId="0" xfId="0" applyNumberFormat="1"/>
    <xf numFmtId="0" fontId="17" fillId="0" borderId="0" xfId="0" applyNumberFormat="1" applyFont="1" applyAlignment="1">
      <alignment vertical="center"/>
    </xf>
    <xf numFmtId="0" fontId="2" fillId="0" borderId="0" xfId="0" applyNumberFormat="1" applyFont="1"/>
    <xf numFmtId="0" fontId="43" fillId="0" borderId="0" xfId="0" applyFont="1"/>
    <xf numFmtId="0" fontId="23" fillId="2" borderId="0" xfId="1" applyFont="1" applyFill="1"/>
    <xf numFmtId="0" fontId="2" fillId="0" borderId="0" xfId="1" applyFont="1" applyFill="1"/>
    <xf numFmtId="0" fontId="2" fillId="0" borderId="0" xfId="3"/>
    <xf numFmtId="0" fontId="2" fillId="2" borderId="0" xfId="1" applyFont="1" applyFill="1"/>
    <xf numFmtId="0" fontId="27" fillId="0" borderId="0" xfId="1" applyFont="1" applyFill="1"/>
    <xf numFmtId="0" fontId="15" fillId="0" borderId="0" xfId="1" applyFont="1" applyFill="1"/>
    <xf numFmtId="165" fontId="2" fillId="2" borderId="0" xfId="1" applyNumberFormat="1" applyFont="1" applyFill="1"/>
    <xf numFmtId="165" fontId="27" fillId="4" borderId="0" xfId="1" applyNumberFormat="1" applyFont="1" applyFill="1"/>
    <xf numFmtId="0" fontId="13" fillId="4" borderId="0" xfId="1" applyFont="1" applyFill="1" applyAlignment="1">
      <alignment horizontal="left"/>
    </xf>
  </cellXfs>
  <cellStyles count="6">
    <cellStyle name="%" xfId="1"/>
    <cellStyle name="%_Mappe1" xfId="5"/>
    <cellStyle name="Link" xfId="2" builtinId="8"/>
    <cellStyle name="Standard" xfId="0" builtinId="0"/>
    <cellStyle name="Standard_Mappe1" xfId="3"/>
    <cellStyle name="Standard_Tabelle" xfId="4"/>
  </cellStyles>
  <dxfs count="27">
    <dxf>
      <font>
        <b/>
        <i val="0"/>
        <color rgb="FFFF0000"/>
      </font>
    </dxf>
    <dxf>
      <font>
        <b val="0"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  <u val="none"/>
        <color indexed="1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  <u val="none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u val="none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u val="none"/>
        <color indexed="10"/>
      </font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u val="none"/>
        <color indexed="10"/>
      </font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u val="none"/>
        <color indexed="10"/>
      </font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u val="none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17"/>
      </font>
    </dxf>
    <dxf>
      <font>
        <color rgb="FFFF0000"/>
      </font>
    </dxf>
    <dxf>
      <font>
        <color rgb="FFFF0000"/>
      </font>
    </dxf>
    <dxf>
      <font>
        <b/>
        <i/>
        <strike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3123250472179"/>
          <c:y val="0.11092842798059335"/>
          <c:w val="0.76906391805603025"/>
          <c:h val="0.80263718633275649"/>
        </c:manualLayout>
      </c:layout>
      <c:scatterChart>
        <c:scatterStyle val="lineMarker"/>
        <c:varyColors val="0"/>
        <c:ser>
          <c:idx val="0"/>
          <c:order val="0"/>
          <c:spPr>
            <a:ln w="15875">
              <a:solidFill>
                <a:srgbClr val="0707B9"/>
              </a:solidFill>
            </a:ln>
          </c:spPr>
          <c:marker>
            <c:symbol val="circle"/>
            <c:size val="5"/>
            <c:spPr>
              <a:solidFill>
                <a:srgbClr val="0707B9"/>
              </a:solidFill>
            </c:spPr>
          </c:marker>
          <c:xVal>
            <c:numRef>
              <c:f>Koordinaten!$E$17:$F$17</c:f>
              <c:numCache>
                <c:formatCode>General</c:formatCode>
                <c:ptCount val="2"/>
                <c:pt idx="0">
                  <c:v>0</c:v>
                </c:pt>
                <c:pt idx="1">
                  <c:v>5.3799160997596864</c:v>
                </c:pt>
              </c:numCache>
            </c:numRef>
          </c:xVal>
          <c:yVal>
            <c:numRef>
              <c:f>Koordinaten!$E$18:$F$18</c:f>
              <c:numCache>
                <c:formatCode>General</c:formatCode>
                <c:ptCount val="2"/>
                <c:pt idx="0">
                  <c:v>10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461440"/>
        <c:axId val="646459480"/>
      </c:scatterChart>
      <c:valAx>
        <c:axId val="646461440"/>
        <c:scaling>
          <c:orientation val="minMax"/>
          <c:max val="10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646459480"/>
        <c:crosses val="autoZero"/>
        <c:crossBetween val="midCat"/>
      </c:valAx>
      <c:valAx>
        <c:axId val="646459480"/>
        <c:scaling>
          <c:orientation val="minMax"/>
          <c:max val="10"/>
          <c:min val="0"/>
        </c:scaling>
        <c:delete val="1"/>
        <c:axPos val="l"/>
        <c:numFmt formatCode="General" sourceLinked="1"/>
        <c:majorTickMark val="out"/>
        <c:minorTickMark val="none"/>
        <c:tickLblPos val="none"/>
        <c:crossAx val="646461440"/>
        <c:crosses val="autoZero"/>
        <c:crossBetween val="midCat"/>
      </c:valAx>
      <c:spPr>
        <a:noFill/>
        <a:ln w="25400">
          <a:noFill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414528</xdr:colOff>
      <xdr:row>6</xdr:row>
      <xdr:rowOff>79248</xdr:rowOff>
    </xdr:from>
    <xdr:to>
      <xdr:col>7</xdr:col>
      <xdr:colOff>627888</xdr:colOff>
      <xdr:row>10</xdr:row>
      <xdr:rowOff>128016</xdr:rowOff>
    </xdr:to>
    <xdr:graphicFrame macro="">
      <xdr:nvGraphicFramePr>
        <xdr:cNvPr id="4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\Osterform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Rang"/>
      <sheetName val="dlgInfo"/>
      <sheetName val="modTest"/>
    </sheetNames>
    <sheetDataSet>
      <sheetData sheetId="0"/>
      <sheetData sheetId="1">
        <row r="1">
          <cell r="A1">
            <v>1</v>
          </cell>
          <cell r="B1" t="str">
            <v>Norbert Hetterich</v>
          </cell>
          <cell r="C1" t="str">
            <v>junohett@t-online.de</v>
          </cell>
          <cell r="D1" t="str">
            <v>Germany</v>
          </cell>
          <cell r="E1">
            <v>36240.018750000003</v>
          </cell>
          <cell r="F1" t="str">
            <v>=FLOOR(DAY(MINUTE(J/38)/2+56)&amp;"/5/"&amp;J,7)-34</v>
          </cell>
          <cell r="G1">
            <v>43</v>
          </cell>
          <cell r="H1" t="str">
            <v>=DM((TAG(MINUTE(J/38)/2+55)&amp;".4."&amp;J)/7;)*7-6</v>
          </cell>
          <cell r="I1">
            <v>44</v>
          </cell>
          <cell r="J1">
            <v>36254</v>
          </cell>
        </row>
        <row r="2">
          <cell r="A2">
            <v>2</v>
          </cell>
          <cell r="B2" t="str">
            <v>Thomas Jansen</v>
          </cell>
          <cell r="C2" t="str">
            <v>Jansen.Thomas@t-online.de</v>
          </cell>
          <cell r="D2" t="str">
            <v>Germany</v>
          </cell>
          <cell r="E2">
            <v>36245.890277777777</v>
          </cell>
          <cell r="F2" t="str">
            <v>=DOLLAR(("4/"&amp;J)/7+MOD(19*MOD(J,19)-7,30)*14%,)*7-6</v>
          </cell>
          <cell r="G2">
            <v>51</v>
          </cell>
          <cell r="H2" t="str">
            <v>=DM(("4/"&amp;J)/7+REST(19*REST(J;19)-7;30)*14%;)*7-6</v>
          </cell>
          <cell r="I2">
            <v>49</v>
          </cell>
          <cell r="J2">
            <v>36254</v>
          </cell>
        </row>
        <row r="3">
          <cell r="A3">
            <v>3</v>
          </cell>
          <cell r="B3" t="str">
            <v>Roger Friederich</v>
          </cell>
          <cell r="C3" t="str">
            <v>rfr@gmx.net</v>
          </cell>
          <cell r="D3" t="str">
            <v>Germany</v>
          </cell>
          <cell r="E3">
            <v>36202.726388888892</v>
          </cell>
          <cell r="F3" t="str">
            <v>=FLOOR(DATE(J,3,MOD(18.37*MOD(J,19)-6,29)),7)+29</v>
          </cell>
          <cell r="G3">
            <v>48</v>
          </cell>
          <cell r="H3" t="str">
            <v>=DM(DATUM(J;4;REST(18,37*REST(J;19)-5;29))/7;)*7-6</v>
          </cell>
          <cell r="I3">
            <v>50</v>
          </cell>
          <cell r="J3">
            <v>36254</v>
          </cell>
        </row>
        <row r="4">
          <cell r="A4">
            <v>4</v>
          </cell>
          <cell r="B4" t="str">
            <v>Christoph Kremer</v>
          </cell>
          <cell r="C4" t="str">
            <v>Christoph.Kremer@gmx.net</v>
          </cell>
          <cell r="D4" t="str">
            <v>Germany</v>
          </cell>
          <cell r="E4">
            <v>36195.292361111111</v>
          </cell>
          <cell r="F4" t="str">
            <v>=TRUNC(DATE(J,3,MOD(349*MOD(J/19,1)-6,29))/7)*7+29</v>
          </cell>
          <cell r="G4">
            <v>50</v>
          </cell>
          <cell r="H4" t="str">
            <v>=DM(DATUM(J;5;-REST(6-349*REST(J/19;1);29))/7;0)*7-6</v>
          </cell>
          <cell r="I4">
            <v>52</v>
          </cell>
          <cell r="J4">
            <v>36254</v>
          </cell>
        </row>
        <row r="5">
          <cell r="A5">
            <v>5</v>
          </cell>
          <cell r="B5" t="str">
            <v>Dr. Heiner Lichtenberg</v>
          </cell>
          <cell r="C5" t="str">
            <v>Heiner.Lichtenberg@bmf.bund.de</v>
          </cell>
          <cell r="D5" t="str">
            <v>Germany</v>
          </cell>
          <cell r="E5">
            <v>36186.317361111112</v>
          </cell>
          <cell r="F5" t="str">
            <v>=7*TRUNC(DATE(J,3,MOD(18.37*MOD(J,19)-6,29))/7)+29</v>
          </cell>
          <cell r="G5">
            <v>50</v>
          </cell>
          <cell r="H5" t="str">
            <v>=7*KÜRZEN(DATUM(J;3;REST(18,37*REST(J;19)-6;29))/7)+29</v>
          </cell>
          <cell r="I5">
            <v>54</v>
          </cell>
          <cell r="J5">
            <v>36254</v>
          </cell>
        </row>
        <row r="6">
          <cell r="A6">
            <v>6</v>
          </cell>
          <cell r="B6" t="str">
            <v>Klaus Claussen</v>
          </cell>
          <cell r="C6" t="str">
            <v>t.claussen@fh-westkueste.de</v>
          </cell>
          <cell r="D6" t="str">
            <v>Germany</v>
          </cell>
          <cell r="E6">
            <v>36247.838888888888</v>
          </cell>
          <cell r="F6" t="str">
            <v>=29+7*TRUNC(DATE(J,3,MOD(19*MOD(J,19)-6,30)*96%)/7)</v>
          </cell>
          <cell r="G6">
            <v>51</v>
          </cell>
          <cell r="H6" t="str">
            <v>=29+7*KÜRZEN(DATUM(J;3;REST(19*REST(J;19)-6;30)*96%)/7)</v>
          </cell>
          <cell r="I6">
            <v>55</v>
          </cell>
          <cell r="J6">
            <v>36254</v>
          </cell>
        </row>
        <row r="7">
          <cell r="A7">
            <v>7</v>
          </cell>
          <cell r="B7" t="str">
            <v>Gustav Graf</v>
          </cell>
          <cell r="C7" t="str">
            <v>Gustave@gmx.net</v>
          </cell>
          <cell r="D7" t="str">
            <v>Austria</v>
          </cell>
          <cell r="E7">
            <v>36219.932638888888</v>
          </cell>
          <cell r="F7" t="str">
            <v>=TRUNC(DATE(J,4,MOD(19*MOD(J,19)-6,30)*96%-3)/7)*7+1</v>
          </cell>
          <cell r="G7">
            <v>52</v>
          </cell>
          <cell r="H7" t="str">
            <v>=KÜRZEN(DATUM(J;4;REST(19*REST(J;19)-6;30)*96%-3)/7)*7+1</v>
          </cell>
          <cell r="I7">
            <v>56</v>
          </cell>
          <cell r="J7">
            <v>36254</v>
          </cell>
        </row>
        <row r="8">
          <cell r="A8">
            <v>8</v>
          </cell>
          <cell r="B8" t="str">
            <v>Laurent Longre</v>
          </cell>
          <cell r="C8" t="str">
            <v>longre@wanadoo.fr</v>
          </cell>
          <cell r="D8" t="str">
            <v>France</v>
          </cell>
          <cell r="E8">
            <v>36181.878472222219</v>
          </cell>
          <cell r="F8" t="str">
            <v>=INT(FLOOR("3/5/"&amp;J,29.5311)/7-(MOD(J,95)=81))*7-6</v>
          </cell>
          <cell r="G8">
            <v>50</v>
          </cell>
          <cell r="H8" t="str">
            <v>=KÜRZEN(UNTERGRENZE("3/5/"&amp;J;29,5311)/7-(REST(J;95)=81))*7-6</v>
          </cell>
          <cell r="I8">
            <v>60</v>
          </cell>
          <cell r="J8">
            <v>36254</v>
          </cell>
        </row>
        <row r="9">
          <cell r="A9">
            <v>9</v>
          </cell>
          <cell r="B9" t="str">
            <v>Robert Wieland</v>
          </cell>
          <cell r="C9" t="str">
            <v>r.wieland@gmx.de</v>
          </cell>
          <cell r="D9" t="str">
            <v>Germany</v>
          </cell>
          <cell r="E9">
            <v>36185.099305555559</v>
          </cell>
          <cell r="F9" t="str">
            <v>=CEILING(("17.4."&amp;J)-TRUNC(MOD(11*MOD(J,19)+5,30)-1.5),7)+1</v>
          </cell>
          <cell r="G9">
            <v>59</v>
          </cell>
          <cell r="H9" t="str">
            <v>=OBERGRENZE(("17.4."&amp;J)-KÜRZEN(REST(11*REST(J;19)+5;30)-1,5);7)+1</v>
          </cell>
          <cell r="I9">
            <v>65</v>
          </cell>
          <cell r="J9">
            <v>36254</v>
          </cell>
        </row>
        <row r="10">
          <cell r="A10">
            <v>10</v>
          </cell>
          <cell r="B10" t="str">
            <v>Prasad DV</v>
          </cell>
          <cell r="C10" t="str">
            <v>prasadv@md2.vsnl.net.in</v>
          </cell>
          <cell r="D10" t="str">
            <v>India</v>
          </cell>
          <cell r="E10">
            <v>36183.468055555553</v>
          </cell>
          <cell r="F10" t="str">
            <v>=TRUNC(DATE(J,7,-CODE(MID("NYDQ\JT_LWBOZER]KU`",MOD(J,19)+1,1)))/7)*7+8</v>
          </cell>
          <cell r="G10">
            <v>71</v>
          </cell>
          <cell r="H10" t="str">
            <v>=KÜRZEN(DATUM(J;7;-CODE(TEIL("NYDQ\JT_LWBOZER]KU`";REST(J;19)+1;1)))/7)*7+8</v>
          </cell>
          <cell r="I10">
            <v>75</v>
          </cell>
          <cell r="J10">
            <v>36254</v>
          </cell>
        </row>
        <row r="11">
          <cell r="A11">
            <v>11</v>
          </cell>
          <cell r="B11" t="str">
            <v>Birk Baumbach</v>
          </cell>
          <cell r="C11" t="str">
            <v>BBaumbach@dual-zentrum.de</v>
          </cell>
          <cell r="D11" t="str">
            <v>Germany</v>
          </cell>
          <cell r="E11">
            <v>36178.419444444444</v>
          </cell>
          <cell r="F11" t="str">
            <v>=CEILING(DATE(J,4,20)-MOD(6+11*MOD(J,19),30)-(MOD(6+11*MOD(J,19),30)&lt;3),7)+1</v>
          </cell>
          <cell r="G11">
            <v>76</v>
          </cell>
          <cell r="H11" t="str">
            <v>=OBERGRENZE(DATUM(J;4;20)-REST(6+11*REST(J;19);30)-(REST(6+11*REST(J;19);30)&lt;3);7)+1</v>
          </cell>
          <cell r="I11">
            <v>84</v>
          </cell>
          <cell r="J11">
            <v>36254</v>
          </cell>
        </row>
        <row r="12">
          <cell r="A12">
            <v>12</v>
          </cell>
          <cell r="B12" t="str">
            <v>Michael Schwimmer</v>
          </cell>
          <cell r="C12" t="str">
            <v>schwimmer@t-online.de</v>
          </cell>
          <cell r="D12" t="str">
            <v>Germany</v>
          </cell>
          <cell r="E12">
            <v>36178.678472222222</v>
          </cell>
          <cell r="F12" t="str">
            <v>=ROUNDUP((("21.3."&amp;J)+MOD(204-11*MOD(J,19),30))/7-(ABS(ABS(J-2015)-47.5)=13.5),)*7+1</v>
          </cell>
          <cell r="G12">
            <v>84</v>
          </cell>
          <cell r="H12" t="str">
            <v>=AUFRUNDEN((("21.3."&amp;J)+REST(204-11*REST(J;19);30))/7-(ABS(ABS(J-2015)-47,5)=13,5);)*7+1</v>
          </cell>
          <cell r="I12">
            <v>88</v>
          </cell>
          <cell r="J12">
            <v>36254</v>
          </cell>
        </row>
        <row r="13">
          <cell r="A13">
            <v>13</v>
          </cell>
          <cell r="B13" t="str">
            <v>Franz Riesel</v>
          </cell>
          <cell r="C13" t="str">
            <v>f_riesel@styria.com</v>
          </cell>
          <cell r="D13" t="str">
            <v>Austria</v>
          </cell>
          <cell r="E13">
            <v>36198.283333333333</v>
          </cell>
          <cell r="F13" t="str">
            <v>=7*TRUNC((MOD(MOD(J,19)*19-6,30)+365.25*J-693881)/7)-IF(OR(J=1950+{4;31;99;126}),7)-6</v>
          </cell>
          <cell r="G13">
            <v>85</v>
          </cell>
          <cell r="H13" t="str">
            <v>=7*KÜRZEN((REST(REST(J;19)*19-6;30)+365,25*J-693881)/7)-WENN(ODER(J=1950+{4;31;99;126});7)-6</v>
          </cell>
          <cell r="I13">
            <v>92</v>
          </cell>
          <cell r="J13">
            <v>36254</v>
          </cell>
        </row>
        <row r="14">
          <cell r="A14">
            <v>14</v>
          </cell>
          <cell r="B14" t="str">
            <v>Stephen Bullen</v>
          </cell>
          <cell r="C14" t="str">
            <v>Stephen@BMSLtd.co.uk</v>
          </cell>
          <cell r="D14" t="str">
            <v>GB</v>
          </cell>
          <cell r="E14">
            <v>36168.420138888891</v>
          </cell>
          <cell r="F14" t="str">
            <v>=DATE(J,3,28)+MOD(24-MOD(J,19)*10.63,29)-MOD(TRUNC(J*5/4)+MOD(24-MOD(J,19)*10.63,29)+1,7)</v>
          </cell>
          <cell r="G14">
            <v>89</v>
          </cell>
          <cell r="H14" t="str">
            <v>=DATUM(J;3;28)+REST(24-REST(J;19)*10,63;29)-REST(KÜRZEN(J*5/4)+REST(24-REST(J;19)*10,63;29)+1;7)</v>
          </cell>
          <cell r="I14">
            <v>96</v>
          </cell>
          <cell r="J14">
            <v>36254</v>
          </cell>
        </row>
        <row r="15">
          <cell r="A15">
            <v>15</v>
          </cell>
          <cell r="B15" t="str">
            <v>Gerhard Somitsch</v>
          </cell>
          <cell r="C15" t="str">
            <v>gerhard.somitsch@datasystems.at</v>
          </cell>
          <cell r="D15" t="str">
            <v>Austria</v>
          </cell>
          <cell r="E15">
            <v>36168.756249999999</v>
          </cell>
          <cell r="F15" t="str">
            <v>=DATE(J,3,29.56+0.979*MOD(204-11*MOD(J,19),30)-WEEKDAY(DATE(J,3,28.56+0.979*MOD(204-11*MOD(J,19),30))))</v>
          </cell>
          <cell r="G15">
            <v>103</v>
          </cell>
          <cell r="H15" t="str">
            <v>=DATUM(J;3;29,56+0,979*REST(204-11*REST(J;19);30)-WOCHENTAG(DATUM(J;3;28,56+0,979*REST(204-11*REST(J;19);30))))</v>
          </cell>
          <cell r="I15">
            <v>111</v>
          </cell>
          <cell r="J15">
            <v>36254</v>
          </cell>
        </row>
        <row r="16">
          <cell r="A16">
            <v>16</v>
          </cell>
          <cell r="B16" t="str">
            <v>Norbert Heintze</v>
          </cell>
          <cell r="C16" t="str">
            <v>Norbert_Heintze@t-online.de</v>
          </cell>
          <cell r="D16" t="str">
            <v>Germany</v>
          </cell>
          <cell r="E16">
            <v>36254.776388888888</v>
          </cell>
          <cell r="F16" t="str">
            <v>=DATE(J,3,28+MOD(204-11*MOD(J,19),30))-MOD(DATE(J,3,6+MOD(204-11*MOD(J,19),30)),7)-IF(OR(J=1954,J=1981,J=2049,J=2076),7)</v>
          </cell>
          <cell r="G16">
            <v>120</v>
          </cell>
          <cell r="H16" t="str">
            <v>=DATUM(J;3;28+REST(204-11*REST(J;19);30))-REST(DATUM(J;3;6+REST(204-11*REST(J;19);30));7)-WENN(ODER(J=1954;J=1981;J=2049;J=2076);7)</v>
          </cell>
          <cell r="I16">
            <v>131</v>
          </cell>
          <cell r="J16">
            <v>36254</v>
          </cell>
        </row>
        <row r="17">
          <cell r="A17">
            <v>17</v>
          </cell>
          <cell r="B17" t="str">
            <v>Thomas Jacob</v>
          </cell>
          <cell r="C17" t="str">
            <v>tjacob@haso.de</v>
          </cell>
          <cell r="D17" t="str">
            <v>Germany</v>
          </cell>
          <cell r="E17">
            <v>36167.109027777777</v>
          </cell>
          <cell r="F17" t="str">
            <v>=TRUNC(365.25*J-693894)+IF(OR(J=1954,J=1981,J=2049,J=2076),,7)+MOD(24-11*MOD(J,19),30)-MOD(J+TRUNC(J/4)+MOD(24-11*MOD(J,19),30)+1,7)</v>
          </cell>
          <cell r="G17">
            <v>132</v>
          </cell>
          <cell r="H17" t="str">
            <v>=KÜRZEN(365,25*J-693894)+WENN(ODER(J=1954;J=1981;J=2049;J=2076);;7)+REST(24-11*REST(J;19);30)-REST(J+KÜRZEN(J/4)+REST(24-11*REST(J;19);30)+1;7)</v>
          </cell>
          <cell r="I17">
            <v>143</v>
          </cell>
          <cell r="J17">
            <v>36254</v>
          </cell>
        </row>
        <row r="18">
          <cell r="A18">
            <v>18</v>
          </cell>
          <cell r="B18" t="str">
            <v>Daniel Wagner</v>
          </cell>
          <cell r="C18" t="str">
            <v>dwagner@bMAN.ch</v>
          </cell>
          <cell r="D18" t="str">
            <v>Suiss</v>
          </cell>
          <cell r="E18">
            <v>36186.864583333336</v>
          </cell>
          <cell r="F18" t="str">
            <v>=DATE(J,4,MOD(24-11*MOD(J,19),30)-MOD(1+INT(J*5/4)+MOD(24-11*MOD(J,19),30)-(MOD(24-11*MOD(J,19),30)&gt;27),7)-(MOD(24-11*MOD(J,19),30)&gt;27)-3)</v>
          </cell>
          <cell r="G18">
            <v>138</v>
          </cell>
          <cell r="H18" t="str">
            <v>=DATUM(J;4;REST(24-11*REST(J;19);30)-REST(1+GANZZAHL(J*5/4)+REST(24-11*REST(J;19);30)-(REST(24-11*REST(J;19);30)&gt;27);7)-(REST(24-11*REST(J;19);30)&gt;27)-3)</v>
          </cell>
          <cell r="I18">
            <v>153</v>
          </cell>
          <cell r="J18">
            <v>36254</v>
          </cell>
        </row>
        <row r="19">
          <cell r="A19">
            <v>19</v>
          </cell>
          <cell r="B19" t="str">
            <v>Chip Pearson</v>
          </cell>
          <cell r="C19" t="str">
            <v>cpearson@gvi.net</v>
          </cell>
          <cell r="D19" t="str">
            <v>USA</v>
          </cell>
          <cell r="E19">
            <v>36164.000694444447</v>
          </cell>
          <cell r="F19" t="str">
            <v>=DATE(J,3,28)+MOD(24-11*MOD(J,19),30)-(MOD(24-11*MOD(J,19),30)&gt;27)-MOD(INT(5*J/4)+1+MOD(24-11*MOD(J,19),30)-(MOD(24-11*MOD(J,19),30)&gt;27),7)</v>
          </cell>
          <cell r="G19">
            <v>139</v>
          </cell>
          <cell r="H19" t="str">
            <v>=DATUM(J;3;28)+REST(24-11*REST(J;19);30)-(REST(24-11*REST(J;19);30)&gt;27)-REST(GANZZAHL(5*J/4)+1+REST(24-11*REST(J;19);30)-(REST(24-11*REST(J;19);30)&gt;27);7)</v>
          </cell>
          <cell r="I19">
            <v>154</v>
          </cell>
          <cell r="J19">
            <v>36254</v>
          </cell>
        </row>
        <row r="20">
          <cell r="A20">
            <v>20</v>
          </cell>
          <cell r="B20" t="str">
            <v>George Simms</v>
          </cell>
          <cell r="C20" t="str">
            <v>GeorgeSim@email.msn.com</v>
          </cell>
          <cell r="D20" t="str">
            <v>GB</v>
          </cell>
          <cell r="E20">
            <v>36184.532638888886</v>
          </cell>
          <cell r="F20" t="str">
            <v>=DATE(J,3,28)+MOD(24+19*MOD(J,19),30)-(MOD(24+19*MOD(J,19),30)&gt;27)-MOD(INT(J+J/4)+MOD(24+19*MOD(J,19),30)-(MOD(24+19*MOD(J,19),30)&gt;27)+1,7)</v>
          </cell>
          <cell r="G20">
            <v>139</v>
          </cell>
          <cell r="H20" t="str">
            <v>=DATUM(J;3;28)+REST(24+19*REST(J;19);30)-(REST(24+19*REST(J;19);30)&gt;27)-REST(GANZZAHL(J+J/4)+REST(24+19*REST(J;19);30)-(REST(24+19*REST(J;19);30)&gt;27)+1;7)</v>
          </cell>
          <cell r="I20">
            <v>154</v>
          </cell>
          <cell r="J20">
            <v>36254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maps.google.de/maps?hl=de&amp;tab=wl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lexikon.astronomie.info/zeitgleichung/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60"/>
  <sheetViews>
    <sheetView showGridLines="0" tabSelected="1" zoomScale="125" zoomScaleNormal="125" workbookViewId="0">
      <pane ySplit="11" topLeftCell="A12" activePane="bottomLeft" state="frozen"/>
      <selection activeCell="P6" sqref="P6"/>
      <selection pane="bottomLeft" activeCell="J6" sqref="J6"/>
    </sheetView>
  </sheetViews>
  <sheetFormatPr baseColWidth="10" defaultRowHeight="13.8" outlineLevelCol="1"/>
  <cols>
    <col min="1" max="1" width="1.296875" customWidth="1"/>
    <col min="2" max="2" width="5.3984375" customWidth="1"/>
    <col min="3" max="3" width="2.5" customWidth="1"/>
    <col min="4" max="4" width="11.59765625" style="18" customWidth="1"/>
    <col min="5" max="5" width="17.3984375" hidden="1" customWidth="1" outlineLevel="1"/>
    <col min="6" max="6" width="15" hidden="1" customWidth="1" outlineLevel="1"/>
    <col min="7" max="7" width="9" style="18" customWidth="1" collapsed="1"/>
    <col min="8" max="8" width="8.59765625" customWidth="1"/>
    <col min="9" max="9" width="13.59765625" customWidth="1"/>
    <col min="10" max="10" width="13.19921875" customWidth="1"/>
    <col min="11" max="11" width="6.09765625" customWidth="1"/>
    <col min="12" max="12" width="10.5" hidden="1" customWidth="1" outlineLevel="1"/>
    <col min="13" max="13" width="11.5" hidden="1" customWidth="1" outlineLevel="1"/>
    <col min="14" max="14" width="2.69921875" style="39" customWidth="1" collapsed="1"/>
    <col min="15" max="15" width="32.796875" style="40" customWidth="1"/>
    <col min="16" max="16" width="2.19921875" style="37" customWidth="1"/>
    <col min="17" max="17" width="20" style="40" bestFit="1" customWidth="1"/>
    <col min="18" max="18" width="11.3984375" customWidth="1"/>
    <col min="19" max="19" width="7.69921875" style="26" customWidth="1"/>
    <col min="20" max="20" width="38.3984375" customWidth="1"/>
    <col min="24" max="24" width="4.8984375" customWidth="1"/>
  </cols>
  <sheetData>
    <row r="1" spans="2:21" s="1" customFormat="1" ht="18" customHeight="1">
      <c r="D1" s="2" t="s">
        <v>0</v>
      </c>
      <c r="E1" s="3" t="s">
        <v>1</v>
      </c>
      <c r="F1" s="3"/>
      <c r="G1" s="4"/>
      <c r="J1" s="5" t="str">
        <f ca="1">IF(SUM(J3,J6)&lt;&gt;0,TEXT(NOW(),"hh:mm")&amp;"  ME"&amp;IF(Sonne!C12=1,"SZ","Z"),"")</f>
        <v/>
      </c>
      <c r="K1" s="6" t="s">
        <v>2</v>
      </c>
      <c r="L1" s="7" t="s">
        <v>3</v>
      </c>
      <c r="M1" s="7" t="s">
        <v>4</v>
      </c>
      <c r="N1" s="8"/>
      <c r="P1" s="9"/>
      <c r="Q1" s="10" t="s">
        <v>5</v>
      </c>
      <c r="R1" s="11"/>
      <c r="T1" s="12" t="s">
        <v>6</v>
      </c>
      <c r="U1" s="13" t="s">
        <v>7</v>
      </c>
    </row>
    <row r="2" spans="2:21" ht="15" customHeight="1">
      <c r="B2" s="14" t="s">
        <v>8</v>
      </c>
      <c r="C2" s="15">
        <v>6</v>
      </c>
      <c r="D2" s="16">
        <f>INDEX(L:L,C2)</f>
        <v>48.178607</v>
      </c>
      <c r="E2">
        <f>D2*PI()/180</f>
        <v>0.84087532117438757</v>
      </c>
      <c r="F2" s="17" t="str">
        <f t="array" ref="F2">IF(D2=0,"Äquator o",IF(D2=90,"Nordpol o",IF(D2=-90,"Südpol o",IF(ISNUMBER(MATCH(D2&amp;D3,L1:L107&amp;M1:M107,0)),INDEX(O:O,MATCH(D2&amp;D3,L1:L107&amp;M1:M107,0))," "))))</f>
        <v>München</v>
      </c>
      <c r="G2" s="18" t="s">
        <v>9</v>
      </c>
      <c r="H2" s="19" t="str">
        <f>IF(F2=0,TRIM(INDEX(N2:N3,MATCH(D2,L2:L3,0))),F2)</f>
        <v>München</v>
      </c>
      <c r="K2" s="20">
        <f>IFERROR(F6*D3+F7,"")</f>
        <v>48.178607019121813</v>
      </c>
      <c r="L2" s="21">
        <f>SUBSTITUTE(MID(Q2,1,FIND(",",Q2)-1),".",",")*1</f>
        <v>50.523000000000003</v>
      </c>
      <c r="M2" s="21">
        <f>(SUBSTITUTE(MID(Q2,FIND(",",Q2)+1,9),".",",")*1)*1</f>
        <v>8.7912999999999997</v>
      </c>
      <c r="N2" s="22" t="s">
        <v>10</v>
      </c>
      <c r="O2" s="23"/>
      <c r="P2" s="24"/>
      <c r="Q2" s="25" t="s">
        <v>123</v>
      </c>
      <c r="R2" s="11"/>
      <c r="T2" s="12" t="s">
        <v>11</v>
      </c>
      <c r="U2" s="27" t="s">
        <v>12</v>
      </c>
    </row>
    <row r="3" spans="2:21" ht="15" customHeight="1">
      <c r="B3" s="28" t="str">
        <f>IF(OR(D2=0,ABS(D2)=90,D5=0,ABS(D5)=90),"",IF(F10&lt;F9,IF(D5&gt;D2,"süd","nord"),IF(D6&gt;D3,"west","ost")))</f>
        <v>süd</v>
      </c>
      <c r="C3" s="29"/>
      <c r="D3" s="16">
        <f>IF(OR(D2=0,ABS(D2)=90),D6-1/9^9,INDEX(M:M,C2))</f>
        <v>11.477881999999999</v>
      </c>
      <c r="E3">
        <f>D3*PI()/180</f>
        <v>0.20032683205539178</v>
      </c>
      <c r="G3" s="18" t="s">
        <v>13</v>
      </c>
      <c r="H3" s="30" t="str">
        <f>SUBSTITUTE(ROUND(D2,6),",",".")&amp;","&amp;SUBSTITUTE(ROUND(D3,6),",",".")</f>
        <v>48.178607,11.477882</v>
      </c>
      <c r="J3" s="31" t="str">
        <f ca="1">IF(Sonne!B23&lt;&gt;Sonne!C23,Sonne!C23,"")</f>
        <v/>
      </c>
      <c r="K3" s="32">
        <f>IF(K2="","",(K2-F7)/F6)</f>
        <v>11.477881999999997</v>
      </c>
      <c r="L3" s="21">
        <f>SUBSTITUTE(MID(Q3,1,FIND(",",Q3)-1),".",",")*1</f>
        <v>42.972000000000001</v>
      </c>
      <c r="M3" s="21">
        <f>(SUBSTITUTE(MID(Q3,FIND(",",Q3)+1,129),".",",")*1)*1</f>
        <v>3.2160000000000002</v>
      </c>
      <c r="N3" s="22" t="s">
        <v>14</v>
      </c>
      <c r="O3" s="166" t="s">
        <v>125</v>
      </c>
      <c r="P3" s="24"/>
      <c r="Q3" s="25" t="s">
        <v>124</v>
      </c>
      <c r="R3" s="11"/>
      <c r="T3" s="33" t="s">
        <v>15</v>
      </c>
      <c r="U3" t="s">
        <v>16</v>
      </c>
    </row>
    <row r="4" spans="2:21" ht="15" customHeight="1">
      <c r="B4" s="34"/>
      <c r="D4" s="35"/>
      <c r="K4" s="36"/>
      <c r="R4" s="11"/>
      <c r="T4" s="12" t="s">
        <v>17</v>
      </c>
      <c r="U4" s="27" t="s">
        <v>18</v>
      </c>
    </row>
    <row r="5" spans="2:21" ht="15" customHeight="1">
      <c r="B5" s="14" t="s">
        <v>19</v>
      </c>
      <c r="C5" s="15">
        <v>11</v>
      </c>
      <c r="D5" s="16">
        <f>INDEX(L:L,C5)</f>
        <v>53.531630999999997</v>
      </c>
      <c r="E5">
        <f>D5*PI()/180</f>
        <v>0.93430321491266455</v>
      </c>
      <c r="F5" s="17" t="str">
        <f t="array" ref="F5">IF(D5=0,"Äquator o",IF(D5=90,"Nordpol o",IF(D5=-90,"Südpol o",IF(ISNUMBER(MATCH(D5&amp;D6,L1:L107&amp;M1:M107,0)),INDEX(O:O,MATCH(D5&amp;D6,L1:L107&amp;M1:M107,0)),""))))</f>
        <v>Bremerhaven</v>
      </c>
      <c r="G5" s="18" t="s">
        <v>9</v>
      </c>
      <c r="H5" s="19" t="str">
        <f>IF(F5=0,TRIM(INDEX(N2:N3,MATCH(D5,L2:L3,0))),F5)</f>
        <v>Bremerhaven</v>
      </c>
      <c r="K5" s="20">
        <f>IF(K2="","",F6*D6+F7)</f>
        <v>53.531631014324013</v>
      </c>
      <c r="L5" s="164">
        <v>51.246496</v>
      </c>
      <c r="M5" s="164">
        <v>6.783309</v>
      </c>
      <c r="N5" s="42">
        <v>5</v>
      </c>
      <c r="O5" s="158" t="s">
        <v>109</v>
      </c>
      <c r="P5" s="159"/>
      <c r="Q5" s="160" t="str">
        <f t="shared" ref="Q5:Q17" si="0">SUBSTITUTE(L5,",",".")&amp;","&amp;SUBSTITUTE(M5,",",".")</f>
        <v>51.246496,6.783309</v>
      </c>
      <c r="R5" s="11"/>
      <c r="T5" s="12" t="s">
        <v>20</v>
      </c>
      <c r="U5" s="27" t="s">
        <v>21</v>
      </c>
    </row>
    <row r="6" spans="2:21" ht="15" customHeight="1">
      <c r="B6" s="28" t="str">
        <f>IF(B3="","",IF(F10&lt;F9,IF(D5&gt;D2,"nord","süd"),IF(D6&gt;D3,"ost","west")))</f>
        <v>nord</v>
      </c>
      <c r="C6" s="29"/>
      <c r="D6" s="16">
        <f>IF(OR(D5=0,ABS(D5)=90),D3-1/9^9,INDEX(M:M,C5))</f>
        <v>8.5980000000000008</v>
      </c>
      <c r="E6">
        <f>D6*PI()/180</f>
        <v>0.15006340908647248</v>
      </c>
      <c r="F6" s="38">
        <f>(D2-D5)/(D3+1/9^9-D6)</f>
        <v>-1.8587650449574684</v>
      </c>
      <c r="G6" s="18" t="s">
        <v>13</v>
      </c>
      <c r="H6" s="30" t="str">
        <f>SUBSTITUTE(ROUND(D5,6),",",".")&amp;","&amp;SUBSTITUTE(ROUND(D6,6),",",".")</f>
        <v>53.531631,8.598</v>
      </c>
      <c r="J6" s="31" t="str">
        <f ca="1">IF(Sonne!B23&lt;&gt;Sonne!I23,Sonne!I23,"")</f>
        <v/>
      </c>
      <c r="K6" s="32">
        <f>IF(K2="","",(K5-F7)/F6)</f>
        <v>8.5980000000000008</v>
      </c>
      <c r="L6" s="164">
        <v>48.178607</v>
      </c>
      <c r="M6" s="164">
        <v>11.477881999999999</v>
      </c>
      <c r="N6" s="47">
        <v>6</v>
      </c>
      <c r="O6" s="158" t="s">
        <v>110</v>
      </c>
      <c r="P6" s="159"/>
      <c r="Q6" s="160" t="str">
        <f t="shared" si="0"/>
        <v>48.178607,11.477882</v>
      </c>
      <c r="R6" s="11"/>
      <c r="T6" s="12" t="s">
        <v>22</v>
      </c>
      <c r="U6" s="41" t="s">
        <v>23</v>
      </c>
    </row>
    <row r="7" spans="2:21" ht="15" customHeight="1">
      <c r="D7" s="26"/>
      <c r="F7" s="38">
        <f>D2-D3*(D2-D5)/(D3-D6)</f>
        <v>69.513292870868327</v>
      </c>
      <c r="L7" s="164">
        <v>50.113430000000001</v>
      </c>
      <c r="M7" s="164">
        <v>8.6871659999999995</v>
      </c>
      <c r="N7" s="42">
        <v>7</v>
      </c>
      <c r="O7" s="158" t="s">
        <v>111</v>
      </c>
      <c r="P7" s="159"/>
      <c r="Q7" s="160" t="str">
        <f t="shared" si="0"/>
        <v>50.11343,8.687166</v>
      </c>
      <c r="R7" s="11"/>
      <c r="T7" s="26"/>
      <c r="U7" s="41" t="s">
        <v>24</v>
      </c>
    </row>
    <row r="8" spans="2:21" ht="15" customHeight="1">
      <c r="B8" s="15">
        <v>2</v>
      </c>
      <c r="D8" s="44" t="str">
        <f>IF(E8&lt;B8,IF(E8&lt;0.1,TEXT(ROUND(E8*1000,2),"0,00"),TEXT(ROUND(E8*1000,0),"#.##0"))&amp;" m",IF(E8&lt;100,TEXT(E8,"0,0")&amp;" km",TEXT(E8,"#.##0")&amp;" km"))</f>
        <v>628 km</v>
      </c>
      <c r="E8">
        <f>ACOS(SIN(E2)*SIN(E5)+COS(E2)*COS(E5)*COS(E6-E3))*AVERAGE(6378.137,6356.752)</f>
        <v>628.13527616839463</v>
      </c>
      <c r="F8" s="18">
        <f>ATAN(F6)*180/PI()</f>
        <v>-61.720121294535495</v>
      </c>
      <c r="I8" s="45" t="str">
        <f>TEXT(F8,"0,00")&amp;"°  Steigungswinkel"</f>
        <v>-61,72°  Steigungswinkel</v>
      </c>
      <c r="L8" s="164">
        <v>48.996864000000002</v>
      </c>
      <c r="M8" s="164">
        <v>8.3877050000000004</v>
      </c>
      <c r="N8" s="47">
        <v>8</v>
      </c>
      <c r="O8" s="158" t="s">
        <v>112</v>
      </c>
      <c r="P8" s="159"/>
      <c r="Q8" s="160" t="str">
        <f t="shared" si="0"/>
        <v>48.996864,8.387705</v>
      </c>
      <c r="R8" s="11"/>
      <c r="T8" s="12" t="s">
        <v>25</v>
      </c>
      <c r="U8" s="41" t="s">
        <v>26</v>
      </c>
    </row>
    <row r="9" spans="2:21" ht="15" customHeight="1">
      <c r="D9" s="48" t="s">
        <v>27</v>
      </c>
      <c r="E9" s="18"/>
      <c r="F9" s="18">
        <f>(E8^2-(E8*COS(F8/(180/PI())))^2)^0.5</f>
        <v>553.16343077453485</v>
      </c>
      <c r="I9" s="49" t="str">
        <f>IF(ISERROR(F7),"","y = "&amp;IF(F6&gt;0,"","- ")&amp;ABS(ROUND(F6,5))&amp;"x "&amp;IF(F7&gt;0,"+ ","- ")&amp;ABS(ROUND(F7,5)))</f>
        <v>y = - 1,85877x + 69,51329</v>
      </c>
      <c r="L9" s="164">
        <v>49.009841000000002</v>
      </c>
      <c r="M9" s="164">
        <v>8.4094979999999993</v>
      </c>
      <c r="N9" s="42">
        <v>9</v>
      </c>
      <c r="O9" s="158" t="s">
        <v>113</v>
      </c>
      <c r="P9" s="159"/>
      <c r="Q9" s="160" t="str">
        <f t="shared" si="0"/>
        <v>49.009841,8.409498</v>
      </c>
      <c r="R9" s="11"/>
      <c r="T9" s="12" t="s">
        <v>28</v>
      </c>
    </row>
    <row r="10" spans="2:21" ht="15" customHeight="1">
      <c r="D10" s="50" t="str">
        <f>"x: "&amp;IF(F10&lt;B8,IF(F10&lt;0.1,TEXT(ROUND(F10*1000,2),"0,00"),TEXT(ROUND(F10*1000,0),"#.##0"))&amp;" m",IF(F10&lt;100,TEXT(F10,"0,0")&amp;" km",TEXT(F10,"#.##0")&amp;" km"))&amp;"      y: "&amp;IF(F9&lt;B8,IF(F9&lt;0.1,TEXT(ROUND(F9*1000,2),"0,00"),TEXT(ROUND(F9*1000,0),"#.##0"))&amp;" m",IF(F9&lt;100,TEXT(F9,"0,0")&amp;" km",TEXT(F9,"#.##0")&amp;" km"))</f>
        <v>x: 298 km      y: 553 km</v>
      </c>
      <c r="E10" s="18"/>
      <c r="F10" s="18">
        <f>(E8^2-F9^2)^0.5</f>
        <v>297.59728496895229</v>
      </c>
      <c r="I10" s="51" t="s">
        <v>29</v>
      </c>
      <c r="J10" s="52"/>
      <c r="L10" s="164">
        <v>47.985599000000001</v>
      </c>
      <c r="M10" s="164">
        <v>7.8897979999999999</v>
      </c>
      <c r="N10" s="47">
        <v>10</v>
      </c>
      <c r="O10" s="158" t="s">
        <v>114</v>
      </c>
      <c r="P10" s="159"/>
      <c r="Q10" s="160" t="str">
        <f t="shared" si="0"/>
        <v>47.985599,7.889798</v>
      </c>
      <c r="R10" s="11"/>
      <c r="T10" s="12" t="s">
        <v>30</v>
      </c>
    </row>
    <row r="11" spans="2:21" ht="15" customHeight="1">
      <c r="B11" s="53"/>
      <c r="C11" s="53"/>
      <c r="D11" s="53" t="s">
        <v>31</v>
      </c>
      <c r="E11" s="54"/>
      <c r="F11" s="54"/>
      <c r="G11" s="51"/>
      <c r="H11" s="55" t="str">
        <f>IF(AND(OR(D2=0,ABS(D2)=90),OR(D5=0,ABS(D5)=90)),IF(AND(ABS(D2)=90,ABS(D5)=90),"Von Pol zu Pol sind es 19.970 km","Von Pol zu Äquator sind es 9.985 km"),"")</f>
        <v/>
      </c>
      <c r="I11" s="56"/>
      <c r="L11" s="164">
        <v>53.531630999999997</v>
      </c>
      <c r="M11" s="164">
        <v>8.5980000000000008</v>
      </c>
      <c r="N11" s="42">
        <v>11</v>
      </c>
      <c r="O11" s="158" t="s">
        <v>115</v>
      </c>
      <c r="P11" s="159"/>
      <c r="Q11" s="160" t="str">
        <f t="shared" si="0"/>
        <v>53.531631,8.598</v>
      </c>
      <c r="R11" s="11"/>
    </row>
    <row r="12" spans="2:21" ht="15" customHeight="1">
      <c r="E12" s="57">
        <f>MIN(D3,D6)</f>
        <v>8.5980000000000008</v>
      </c>
      <c r="F12" s="58">
        <f>MAX(D3,D6)</f>
        <v>11.477881999999999</v>
      </c>
      <c r="G12" s="59" t="str">
        <f>IF(H11="","","Dafür verkompliziere ich die Formeln nicht. (WF)")</f>
        <v/>
      </c>
      <c r="H12" s="52"/>
      <c r="I12" s="52"/>
      <c r="J12" s="60"/>
      <c r="K12" s="52"/>
      <c r="L12" s="165">
        <v>71.170991999999998</v>
      </c>
      <c r="M12" s="164">
        <v>25.783601000000001</v>
      </c>
      <c r="N12" s="47">
        <v>12</v>
      </c>
      <c r="O12" s="161" t="s">
        <v>37</v>
      </c>
      <c r="P12" s="159"/>
      <c r="Q12" s="160" t="str">
        <f t="shared" si="0"/>
        <v>71.170992,25.783601</v>
      </c>
      <c r="R12" s="71" t="s">
        <v>38</v>
      </c>
    </row>
    <row r="13" spans="2:21" ht="15" customHeight="1">
      <c r="B13" s="61" t="s">
        <v>32</v>
      </c>
      <c r="E13">
        <f>INDEX(D2:D6,MATCH(E12,D2:D6,0)-1)</f>
        <v>53.531630999999997</v>
      </c>
      <c r="F13" s="18">
        <f>INDEX(D2:D6,MATCH(F12,D2:D6,0)-1)</f>
        <v>48.178607</v>
      </c>
      <c r="I13" s="62" t="s">
        <v>33</v>
      </c>
      <c r="L13" s="165">
        <v>2.9354610000000001</v>
      </c>
      <c r="M13" s="164">
        <v>9.9038280000000007</v>
      </c>
      <c r="N13" s="42">
        <v>13</v>
      </c>
      <c r="O13" s="161" t="s">
        <v>40</v>
      </c>
      <c r="P13" s="159"/>
      <c r="Q13" s="160" t="str">
        <f t="shared" si="0"/>
        <v>2.935461,9.903828</v>
      </c>
      <c r="R13" s="71" t="s">
        <v>41</v>
      </c>
      <c r="S13" s="12"/>
    </row>
    <row r="14" spans="2:21" ht="15" customHeight="1">
      <c r="B14" s="63" t="s">
        <v>34</v>
      </c>
      <c r="D14" s="64"/>
      <c r="E14" s="65">
        <f>E12+(0-MIN($E12,$F12))</f>
        <v>0</v>
      </c>
      <c r="F14" s="65">
        <f>F12+(0-MIN($E12,$F12))</f>
        <v>2.8798819999999985</v>
      </c>
      <c r="J14" s="66"/>
      <c r="L14" s="164">
        <v>31.797779999999999</v>
      </c>
      <c r="M14" s="165">
        <v>34.650280000000002</v>
      </c>
      <c r="N14" s="47">
        <v>14</v>
      </c>
      <c r="O14" s="161" t="s">
        <v>45</v>
      </c>
      <c r="P14" s="159"/>
      <c r="Q14" s="160" t="str">
        <f t="shared" si="0"/>
        <v>31.79778,34.65028</v>
      </c>
      <c r="R14" s="71" t="s">
        <v>43</v>
      </c>
      <c r="S14" s="12"/>
    </row>
    <row r="15" spans="2:21" ht="15" customHeight="1">
      <c r="B15" s="12" t="s">
        <v>35</v>
      </c>
      <c r="C15" s="67"/>
      <c r="D15" s="68"/>
      <c r="E15" s="65">
        <f>E13+(0-MIN($E13,$F13))</f>
        <v>5.3530239999999978</v>
      </c>
      <c r="F15" s="27">
        <f>F13+(0-MIN($E13,$F13))</f>
        <v>0</v>
      </c>
      <c r="L15" s="164">
        <v>24.555223999999999</v>
      </c>
      <c r="M15" s="165">
        <v>-81.806691000000001</v>
      </c>
      <c r="N15" s="42">
        <v>15</v>
      </c>
      <c r="O15" s="161" t="s">
        <v>116</v>
      </c>
      <c r="P15" s="159"/>
      <c r="Q15" s="160" t="str">
        <f t="shared" si="0"/>
        <v>24.555224,-81.806691</v>
      </c>
      <c r="R15" s="71" t="s">
        <v>46</v>
      </c>
      <c r="S15" s="12"/>
    </row>
    <row r="16" spans="2:21" ht="15" customHeight="1">
      <c r="B16" s="69"/>
      <c r="C16" s="12"/>
      <c r="E16">
        <f>10/MAX(E14:F15)</f>
        <v>1.8681029638574391</v>
      </c>
      <c r="F16" s="18"/>
      <c r="L16" s="164">
        <v>41.972141999999998</v>
      </c>
      <c r="M16" s="164">
        <v>3.2116310000000001</v>
      </c>
      <c r="N16" s="47">
        <v>16</v>
      </c>
      <c r="O16" s="161" t="s">
        <v>48</v>
      </c>
      <c r="P16" s="159"/>
      <c r="Q16" s="160" t="str">
        <f t="shared" si="0"/>
        <v>41.972142,3.211631</v>
      </c>
    </row>
    <row r="17" spans="2:19" ht="15" customHeight="1">
      <c r="B17" s="12" t="s">
        <v>36</v>
      </c>
      <c r="C17" s="69"/>
      <c r="E17" s="27">
        <f>E14*$E$16</f>
        <v>0</v>
      </c>
      <c r="F17" s="27">
        <f>F14*$E$16</f>
        <v>5.3799160997596864</v>
      </c>
      <c r="L17" s="164">
        <v>48.906745000000001</v>
      </c>
      <c r="M17" s="164">
        <v>13.383787999999999</v>
      </c>
      <c r="N17" s="42">
        <v>17</v>
      </c>
      <c r="O17" s="161" t="s">
        <v>117</v>
      </c>
      <c r="P17" s="162"/>
      <c r="Q17" s="160" t="str">
        <f t="shared" si="0"/>
        <v>48.906745,13.383788</v>
      </c>
    </row>
    <row r="18" spans="2:19" ht="15" customHeight="1">
      <c r="B18" s="12" t="s">
        <v>39</v>
      </c>
      <c r="C18" s="72"/>
      <c r="D18" s="73"/>
      <c r="E18" s="27">
        <f>E15*$E$16</f>
        <v>10</v>
      </c>
      <c r="F18" s="27">
        <f>F15*$E$16</f>
        <v>0</v>
      </c>
      <c r="L18" s="21">
        <f t="shared" ref="L18" si="1">SUBSTITUTE(MID(Q18,1,FIND(",",Q18)-1),".",",")*1</f>
        <v>22.337453</v>
      </c>
      <c r="M18" s="21">
        <f t="shared" ref="M18" si="2">SUBSTITUTE(MID(Q18,FIND(",",Q18)+1,9),".",",")*1</f>
        <v>31.625948000000001</v>
      </c>
      <c r="N18" s="47">
        <v>18</v>
      </c>
      <c r="O18" s="79" t="s">
        <v>118</v>
      </c>
      <c r="Q18" s="79" t="s">
        <v>77</v>
      </c>
    </row>
    <row r="19" spans="2:19" ht="15" customHeight="1">
      <c r="B19" s="74" t="s">
        <v>42</v>
      </c>
      <c r="D19" s="73"/>
      <c r="L19" s="21">
        <f>SUBSTITUTE(MID(Q19,1,FIND(",",Q19)-1),".",",")*1</f>
        <v>4.0127550000000003</v>
      </c>
      <c r="M19" s="21">
        <f>(SUBSTITUTE(MID(Q19,FIND(",",Q19)+1,9),".",",")*1)*1</f>
        <v>9.7167960000000004</v>
      </c>
      <c r="N19" s="42">
        <v>19</v>
      </c>
      <c r="O19" s="161" t="s">
        <v>52</v>
      </c>
      <c r="P19" s="21"/>
      <c r="Q19" s="161" t="s">
        <v>119</v>
      </c>
      <c r="R19" s="11"/>
    </row>
    <row r="20" spans="2:19" ht="15" customHeight="1">
      <c r="B20" s="74" t="s">
        <v>44</v>
      </c>
      <c r="C20" s="69"/>
      <c r="L20" s="21">
        <f>SUBSTITUTE(MID(Q20,1,FIND(",",Q20)-1),".",",")*1</f>
        <v>51.226511000000002</v>
      </c>
      <c r="M20" s="21">
        <f>(SUBSTITUTE(MID(Q20,FIND(",",Q20)+1,9),".",",")*1)*1</f>
        <v>6.7738079999999998</v>
      </c>
      <c r="N20" s="47">
        <v>20</v>
      </c>
      <c r="O20" s="161" t="s">
        <v>66</v>
      </c>
      <c r="P20" s="21"/>
      <c r="Q20" s="161" t="s">
        <v>67</v>
      </c>
      <c r="R20" s="11"/>
    </row>
    <row r="21" spans="2:19" ht="15" customHeight="1">
      <c r="B21" s="12" t="s">
        <v>47</v>
      </c>
      <c r="C21" s="69"/>
      <c r="L21" s="21" t="e">
        <f>SUBSTITUTE(MID(Q21,1,FIND(",",Q21)-1),".",",")*1</f>
        <v>#VALUE!</v>
      </c>
      <c r="M21" s="21" t="e">
        <f>(SUBSTITUTE(MID(Q21,FIND(",",Q21)+1,9),".",",")*1)*1</f>
        <v>#VALUE!</v>
      </c>
      <c r="N21" s="42">
        <v>21</v>
      </c>
      <c r="O21" s="161"/>
      <c r="P21" s="21"/>
      <c r="Q21" s="161"/>
      <c r="S21" s="75"/>
    </row>
    <row r="22" spans="2:19" ht="15" customHeight="1">
      <c r="B22" s="12" t="s">
        <v>49</v>
      </c>
      <c r="C22" s="69"/>
      <c r="D22" s="76"/>
      <c r="L22" s="21" t="e">
        <f>SUBSTITUTE(MID(Q22,1,FIND(",",Q22)-1),".",",")*1</f>
        <v>#VALUE!</v>
      </c>
      <c r="M22" s="21" t="e">
        <f>(SUBSTITUTE(MID(Q22,FIND(",",Q22)+1,9),".",",")*1)*1</f>
        <v>#VALUE!</v>
      </c>
      <c r="N22" s="47">
        <v>22</v>
      </c>
      <c r="O22" s="161"/>
      <c r="P22" s="163"/>
      <c r="Q22" s="161"/>
      <c r="R22" s="11"/>
    </row>
    <row r="23" spans="2:19" ht="15" customHeight="1">
      <c r="B23" s="12" t="s">
        <v>50</v>
      </c>
      <c r="C23" s="12"/>
      <c r="D23" s="76"/>
      <c r="L23" s="77"/>
      <c r="N23" s="47"/>
      <c r="R23" s="11"/>
      <c r="S23" s="74"/>
    </row>
    <row r="24" spans="2:19" ht="15" customHeight="1">
      <c r="B24" s="12" t="s">
        <v>51</v>
      </c>
      <c r="C24" s="12"/>
      <c r="D24" s="76"/>
      <c r="L24" s="21">
        <f>SUBSTITUTE(MID(Q24,1,FIND(",",Q24)-1),".",",")*1</f>
        <v>-90</v>
      </c>
      <c r="M24" s="21">
        <f>SUBSTITUTE(MID(Q24,FIND(",",Q24)+1,9),".",",")*1</f>
        <v>0</v>
      </c>
      <c r="N24" s="47">
        <v>23</v>
      </c>
      <c r="O24" s="70" t="str">
        <f>IF(LEFT(Q24)="-","Südpol (Nord = positive Breite)","Nordpol (Südpol = negative Breite)")</f>
        <v>Südpol (Nord = positive Breite)</v>
      </c>
      <c r="Q24" s="78" t="s">
        <v>55</v>
      </c>
      <c r="R24" s="11"/>
    </row>
    <row r="25" spans="2:19" ht="15" customHeight="1">
      <c r="B25" s="12" t="s">
        <v>53</v>
      </c>
      <c r="C25" s="12"/>
      <c r="L25" s="79">
        <v>0</v>
      </c>
      <c r="M25" s="80"/>
      <c r="N25" s="47">
        <v>24</v>
      </c>
      <c r="O25" s="81" t="s">
        <v>56</v>
      </c>
      <c r="P25" s="82"/>
      <c r="Q25" s="43" t="str">
        <f>SUBSTITUTE(L25,",",".")&amp;","&amp;SUBSTITUTE(M25,",",".")</f>
        <v>0,</v>
      </c>
      <c r="R25" s="11"/>
    </row>
    <row r="26" spans="2:19" ht="15" customHeight="1">
      <c r="B26" t="s">
        <v>54</v>
      </c>
      <c r="C26" s="12"/>
      <c r="L26" s="84">
        <v>66.562222000000006</v>
      </c>
      <c r="M26" s="79">
        <v>12.843019999999999</v>
      </c>
      <c r="N26" s="47">
        <v>25</v>
      </c>
      <c r="O26" s="70" t="s">
        <v>58</v>
      </c>
      <c r="Q26" s="43" t="str">
        <f>SUBSTITUTE(L26,",",".")&amp;","&amp;SUBSTITUTE(M26,",",".")</f>
        <v>66.562222,12.84302</v>
      </c>
      <c r="S26" s="12"/>
    </row>
    <row r="27" spans="2:19" ht="15" customHeight="1">
      <c r="C27" s="12"/>
      <c r="N27" s="47"/>
      <c r="R27" s="11"/>
    </row>
    <row r="28" spans="2:19" ht="15" customHeight="1">
      <c r="B28" s="74" t="s">
        <v>57</v>
      </c>
      <c r="C28" s="12"/>
      <c r="K28" s="83"/>
      <c r="L28" s="21">
        <f>SUBSTITUTE(MID(Q28,1,FIND(",",Q28)-1),".",",")*1</f>
        <v>51.241607999999999</v>
      </c>
      <c r="M28" s="21">
        <f>SUBSTITUTE(MID(Q28,FIND(",",Q28)+1,9),".",",")*1</f>
        <v>6.7676210000000001</v>
      </c>
      <c r="N28" s="47">
        <v>28</v>
      </c>
      <c r="O28" s="70" t="s">
        <v>122</v>
      </c>
      <c r="P28" s="82"/>
      <c r="Q28" s="70" t="s">
        <v>61</v>
      </c>
      <c r="R28" s="11"/>
    </row>
    <row r="29" spans="2:19" ht="15" customHeight="1">
      <c r="B29" s="74" t="s">
        <v>59</v>
      </c>
      <c r="C29" s="12"/>
      <c r="L29" s="21">
        <f>SUBSTITUTE(MID(Q29,1,FIND(",",Q29)-1),".",",")*1</f>
        <v>50.53378</v>
      </c>
      <c r="M29" s="21">
        <f>SUBSTITUTE(MID(Q29,FIND(",",Q29)+1,9),".",",")*1</f>
        <v>5.2719279999999999</v>
      </c>
      <c r="N29" s="47">
        <v>29</v>
      </c>
      <c r="O29" s="70" t="s">
        <v>73</v>
      </c>
      <c r="P29" s="82"/>
      <c r="Q29" s="70" t="s">
        <v>74</v>
      </c>
      <c r="R29" s="11"/>
    </row>
    <row r="30" spans="2:19" ht="15" customHeight="1">
      <c r="B30" s="85" t="s">
        <v>60</v>
      </c>
      <c r="C30" s="12"/>
      <c r="J30" s="86"/>
      <c r="L30" s="21">
        <f>SUBSTITUTE(MID(Q30,1,FIND(",",Q30)-1),".",",")*1</f>
        <v>38.53331</v>
      </c>
      <c r="M30" s="21">
        <f>SUBSTITUTE(MID(Q30,FIND(",",Q30)+1,9),".",",")*1</f>
        <v>-28.633310000000002</v>
      </c>
      <c r="N30" s="47">
        <v>30</v>
      </c>
      <c r="O30" s="70" t="s">
        <v>78</v>
      </c>
      <c r="Q30" s="70" t="s">
        <v>79</v>
      </c>
      <c r="R30" s="11"/>
    </row>
    <row r="31" spans="2:19" ht="15" customHeight="1">
      <c r="C31" s="12"/>
      <c r="H31" s="61"/>
      <c r="L31" s="21">
        <f>SUBSTITUTE(MID(Q31,1,FIND(",",Q31)-1),".",",")*1</f>
        <v>51.538674999999998</v>
      </c>
      <c r="M31" s="21">
        <f>SUBSTITUTE(MID(Q31,FIND(",",Q31)+1,9),".",",")*1</f>
        <v>-1.6308E-2</v>
      </c>
      <c r="N31" s="47">
        <v>31</v>
      </c>
      <c r="O31" s="161" t="s">
        <v>75</v>
      </c>
      <c r="P31" s="21"/>
      <c r="Q31" s="161" t="s">
        <v>76</v>
      </c>
      <c r="R31" s="11"/>
    </row>
    <row r="32" spans="2:19" ht="15" customHeight="1">
      <c r="B32" s="12"/>
      <c r="L32" s="21">
        <f>SUBSTITUTE(MID(Q32,1,FIND(",",Q32)-1),".",",")*1</f>
        <v>-22.912106999999999</v>
      </c>
      <c r="M32" s="21">
        <f>SUBSTITUTE(MID(Q32,FIND(",",Q32)+1,9),".",",")*1</f>
        <v>-43.230240000000002</v>
      </c>
      <c r="N32" s="47">
        <v>32</v>
      </c>
      <c r="O32" s="161" t="s">
        <v>120</v>
      </c>
      <c r="P32" s="163"/>
      <c r="Q32" s="161" t="s">
        <v>121</v>
      </c>
      <c r="R32" s="11"/>
    </row>
    <row r="33" spans="2:18" ht="15" customHeight="1">
      <c r="G33" s="12" t="s">
        <v>62</v>
      </c>
      <c r="K33" s="84"/>
      <c r="L33" s="21" t="e">
        <f t="shared" ref="L33:L34" si="3">SUBSTITUTE(MID(Q33,1,FIND(",",Q33)-1),".",",")*1</f>
        <v>#VALUE!</v>
      </c>
      <c r="M33" s="21" t="e">
        <f t="shared" ref="M33:M34" si="4">SUBSTITUTE(MID(Q33,FIND(",",Q33)+1,9),".",",")*1</f>
        <v>#VALUE!</v>
      </c>
      <c r="N33" s="47">
        <v>33</v>
      </c>
      <c r="O33" s="70"/>
      <c r="Q33" s="70"/>
      <c r="R33" s="11"/>
    </row>
    <row r="34" spans="2:18" ht="15" customHeight="1">
      <c r="C34" s="74"/>
      <c r="G34" s="12" t="s">
        <v>63</v>
      </c>
      <c r="H34" s="18" t="s">
        <v>64</v>
      </c>
      <c r="I34" s="18" t="s">
        <v>65</v>
      </c>
      <c r="K34" s="84"/>
      <c r="L34" s="21" t="e">
        <f t="shared" si="3"/>
        <v>#VALUE!</v>
      </c>
      <c r="M34" s="21" t="e">
        <f t="shared" si="4"/>
        <v>#VALUE!</v>
      </c>
      <c r="N34" s="47">
        <v>34</v>
      </c>
      <c r="O34" s="70"/>
      <c r="Q34" s="70"/>
      <c r="R34" s="11"/>
    </row>
    <row r="35" spans="2:18" ht="15" customHeight="1">
      <c r="C35" s="74"/>
      <c r="D35" s="87"/>
      <c r="G35" s="88">
        <v>6</v>
      </c>
      <c r="H35" s="89">
        <v>46.192999999999998</v>
      </c>
      <c r="I35" s="90"/>
      <c r="L35" s="21"/>
      <c r="M35" s="21"/>
      <c r="N35" s="47">
        <v>35</v>
      </c>
      <c r="O35" s="70"/>
      <c r="P35" s="82"/>
      <c r="Q35" s="70"/>
      <c r="R35" s="11"/>
    </row>
    <row r="36" spans="2:18" ht="15" customHeight="1">
      <c r="C36" s="85"/>
      <c r="G36" t="s">
        <v>68</v>
      </c>
      <c r="I36" s="91">
        <f>G35+H35/60+I35/3600</f>
        <v>6.7698833333333335</v>
      </c>
      <c r="L36" s="21"/>
      <c r="M36" s="21"/>
      <c r="N36" s="47">
        <v>36</v>
      </c>
      <c r="O36" s="70"/>
      <c r="P36" s="82"/>
      <c r="Q36" s="95"/>
      <c r="R36" s="11"/>
    </row>
    <row r="37" spans="2:18" ht="15" customHeight="1">
      <c r="C37" s="18"/>
      <c r="G37" s="92"/>
      <c r="I37" s="18"/>
      <c r="L37" s="21"/>
      <c r="M37" s="21"/>
      <c r="N37" s="47">
        <v>37</v>
      </c>
      <c r="O37" s="70"/>
      <c r="P37" s="82"/>
      <c r="Q37" s="70"/>
      <c r="R37" s="11"/>
    </row>
    <row r="38" spans="2:18" ht="15" customHeight="1">
      <c r="C38" s="12"/>
      <c r="D38" s="93"/>
      <c r="G38" t="s">
        <v>69</v>
      </c>
      <c r="I38" s="94">
        <v>51.225499999999997</v>
      </c>
      <c r="L38" s="21"/>
      <c r="M38" s="21"/>
      <c r="N38" s="47">
        <v>38</v>
      </c>
      <c r="O38" s="70"/>
      <c r="Q38" s="81"/>
      <c r="R38" s="11"/>
    </row>
    <row r="39" spans="2:18" ht="15" customHeight="1">
      <c r="G39" s="96">
        <f>INT(I38)</f>
        <v>51</v>
      </c>
      <c r="H39" s="97">
        <f>INT((I38-G39)*60)</f>
        <v>13</v>
      </c>
      <c r="I39" s="98">
        <f>ROUND(((I38-G39-H39/60)*3600),0)</f>
        <v>32</v>
      </c>
      <c r="L39" s="21"/>
      <c r="M39" s="21"/>
      <c r="N39" s="47">
        <v>39</v>
      </c>
      <c r="O39" s="70"/>
      <c r="Q39" s="70"/>
      <c r="R39" s="11"/>
    </row>
    <row r="40" spans="2:18" ht="15" customHeight="1">
      <c r="L40" s="21"/>
      <c r="M40" s="21"/>
      <c r="N40" s="47">
        <v>40</v>
      </c>
      <c r="O40" s="70"/>
      <c r="P40" s="82"/>
      <c r="Q40" s="70"/>
      <c r="R40" s="11"/>
    </row>
    <row r="41" spans="2:18" ht="15" customHeight="1">
      <c r="B41" s="99"/>
      <c r="G41" s="100"/>
      <c r="I41" s="101"/>
      <c r="L41" s="21"/>
      <c r="M41" s="21"/>
      <c r="N41" s="47">
        <v>41</v>
      </c>
      <c r="O41" s="70"/>
      <c r="P41" s="82"/>
      <c r="Q41" s="70"/>
      <c r="R41" s="11"/>
    </row>
    <row r="42" spans="2:18" ht="15" customHeight="1">
      <c r="B42" s="102" t="s">
        <v>70</v>
      </c>
      <c r="G42" s="103" t="s">
        <v>71</v>
      </c>
      <c r="H42" s="104">
        <v>10557</v>
      </c>
      <c r="I42" s="105" t="s">
        <v>72</v>
      </c>
      <c r="L42" s="21"/>
      <c r="M42" s="21"/>
      <c r="N42" s="47">
        <v>42</v>
      </c>
      <c r="O42" s="70"/>
      <c r="P42" s="82"/>
      <c r="Q42" s="70"/>
      <c r="R42" s="11"/>
    </row>
    <row r="43" spans="2:18" ht="15" customHeight="1">
      <c r="D43" s="106" t="str">
        <f>HYPERLINK("https://www.google.de/maps/place/"&amp;G42&amp;", "&amp;H42&amp;" "&amp;I42)</f>
        <v>https://www.google.de/maps/place/Willy Brandt-Str. 1, 10557 Berlin</v>
      </c>
      <c r="L43" s="21"/>
      <c r="M43" s="21"/>
      <c r="N43" s="47">
        <v>43</v>
      </c>
      <c r="O43" s="70"/>
      <c r="P43" s="82"/>
      <c r="Q43" s="70"/>
      <c r="R43" s="11"/>
    </row>
    <row r="44" spans="2:18" ht="15" customHeight="1">
      <c r="L44" s="21"/>
      <c r="M44" s="21"/>
      <c r="N44" s="47">
        <v>44</v>
      </c>
      <c r="O44" s="70"/>
      <c r="Q44" s="70"/>
      <c r="R44" s="11"/>
    </row>
    <row r="45" spans="2:18" ht="15" customHeight="1">
      <c r="B45" s="102" t="str">
        <f>H2</f>
        <v>München</v>
      </c>
      <c r="G45" s="106" t="str">
        <f>HYPERLINK("https://www.google.de/maps/place/"&amp;H3)</f>
        <v>https://www.google.de/maps/place/48.178607,11.477882</v>
      </c>
      <c r="L45" s="21"/>
      <c r="M45" s="21"/>
      <c r="N45" s="47">
        <v>45</v>
      </c>
      <c r="O45" s="70"/>
      <c r="Q45" s="70"/>
      <c r="R45" s="11"/>
    </row>
    <row r="46" spans="2:18" ht="15" customHeight="1">
      <c r="B46" s="102" t="str">
        <f>H5</f>
        <v>Bremerhaven</v>
      </c>
      <c r="G46" s="106" t="str">
        <f>HYPERLINK("https://www.google.de/maps/place/"&amp;H6)</f>
        <v>https://www.google.de/maps/place/53.531631,8.598</v>
      </c>
      <c r="I46" s="107"/>
      <c r="L46" s="21"/>
      <c r="M46" s="21"/>
      <c r="N46" s="47">
        <v>46</v>
      </c>
      <c r="O46" s="70"/>
      <c r="Q46" s="70"/>
      <c r="R46" s="11"/>
    </row>
    <row r="47" spans="2:18" ht="15" customHeight="1">
      <c r="L47" s="21"/>
      <c r="M47" s="21"/>
      <c r="N47" s="47">
        <v>47</v>
      </c>
      <c r="O47" s="70"/>
      <c r="Q47" s="70"/>
      <c r="R47" s="11"/>
    </row>
    <row r="48" spans="2:18" ht="15" customHeight="1">
      <c r="L48" s="21"/>
      <c r="M48" s="21"/>
      <c r="N48" s="47">
        <v>48</v>
      </c>
      <c r="O48" s="70"/>
      <c r="Q48" s="70"/>
      <c r="R48" s="11"/>
    </row>
    <row r="49" spans="9:18" ht="15" customHeight="1">
      <c r="L49" s="21"/>
      <c r="M49" s="21"/>
      <c r="N49" s="47">
        <v>49</v>
      </c>
      <c r="O49" s="70"/>
      <c r="Q49" s="70"/>
      <c r="R49" s="11"/>
    </row>
    <row r="50" spans="9:18" ht="15" customHeight="1">
      <c r="L50" s="21"/>
      <c r="M50" s="21"/>
      <c r="N50" s="47">
        <v>50</v>
      </c>
      <c r="O50" s="70"/>
      <c r="Q50" s="70"/>
      <c r="R50" s="11"/>
    </row>
    <row r="51" spans="9:18" ht="15" customHeight="1">
      <c r="I51" s="108"/>
      <c r="L51" s="21"/>
      <c r="M51" s="21"/>
      <c r="N51" s="47">
        <v>51</v>
      </c>
      <c r="O51" s="70"/>
      <c r="Q51" s="70"/>
      <c r="R51" s="11"/>
    </row>
    <row r="52" spans="9:18" ht="15" customHeight="1">
      <c r="L52" s="21"/>
      <c r="M52" s="21"/>
      <c r="N52" s="47">
        <v>52</v>
      </c>
      <c r="O52" s="70"/>
      <c r="Q52" s="81"/>
      <c r="R52" s="11"/>
    </row>
    <row r="53" spans="9:18" ht="15" customHeight="1">
      <c r="J53" s="109"/>
      <c r="L53" s="21"/>
      <c r="M53" s="21"/>
      <c r="N53" s="47">
        <v>53</v>
      </c>
      <c r="O53" s="70"/>
      <c r="Q53" s="70"/>
      <c r="R53" s="11"/>
    </row>
    <row r="54" spans="9:18" ht="15" customHeight="1">
      <c r="L54" s="21"/>
      <c r="M54" s="21"/>
      <c r="N54" s="47">
        <v>54</v>
      </c>
      <c r="O54" s="70"/>
      <c r="Q54" s="70"/>
      <c r="R54" s="11"/>
    </row>
    <row r="55" spans="9:18" ht="15" customHeight="1">
      <c r="L55" s="21"/>
      <c r="M55" s="21"/>
      <c r="N55" s="47">
        <v>55</v>
      </c>
      <c r="O55" s="70"/>
      <c r="Q55" s="70"/>
    </row>
    <row r="56" spans="9:18" ht="15" customHeight="1">
      <c r="L56" s="21"/>
      <c r="M56" s="21"/>
      <c r="N56" s="47">
        <v>56</v>
      </c>
      <c r="O56" s="70"/>
      <c r="Q56" s="70"/>
    </row>
    <row r="57" spans="9:18" ht="15" customHeight="1">
      <c r="L57" s="21"/>
      <c r="M57" s="21"/>
      <c r="N57" s="47">
        <v>57</v>
      </c>
      <c r="O57" s="81"/>
      <c r="Q57" s="70"/>
    </row>
    <row r="58" spans="9:18">
      <c r="N58" s="47">
        <v>58</v>
      </c>
      <c r="O58" s="81"/>
      <c r="Q58" s="70"/>
    </row>
    <row r="59" spans="9:18">
      <c r="L59" s="21"/>
      <c r="M59" s="21"/>
      <c r="N59" s="47">
        <v>59</v>
      </c>
      <c r="O59" s="81"/>
      <c r="Q59" s="70"/>
    </row>
    <row r="60" spans="9:18">
      <c r="N60" s="47">
        <v>60</v>
      </c>
      <c r="O60" s="81"/>
      <c r="Q60" s="70"/>
    </row>
  </sheetData>
  <conditionalFormatting sqref="D2:D3 D5:D6">
    <cfRule type="expression" dxfId="26" priority="4" stopIfTrue="1">
      <formula>D2="Trottel"</formula>
    </cfRule>
  </conditionalFormatting>
  <conditionalFormatting sqref="H5">
    <cfRule type="expression" dxfId="25" priority="6" stopIfTrue="1">
      <formula>OR(D5=$L$2,D5=$L$3,D5=$L$4,D5=$L$5)</formula>
    </cfRule>
  </conditionalFormatting>
  <conditionalFormatting sqref="O26">
    <cfRule type="expression" dxfId="24" priority="3">
      <formula>LEFT(Q26)="-"</formula>
    </cfRule>
  </conditionalFormatting>
  <conditionalFormatting sqref="O24">
    <cfRule type="expression" dxfId="23" priority="2">
      <formula>LEFT(Q24)="-"</formula>
    </cfRule>
  </conditionalFormatting>
  <conditionalFormatting sqref="H2">
    <cfRule type="expression" dxfId="22" priority="1" stopIfTrue="1">
      <formula>OR(D2=$L$2,D2=$L$3,D2=$L$4,D2=$L$5)</formula>
    </cfRule>
  </conditionalFormatting>
  <hyperlinks>
    <hyperlink ref="Q1" r:id="rId1" display="http://maps.google.de/maps?hl=de&amp;tab=wl"/>
  </hyperlinks>
  <pageMargins left="0.78740157499999996" right="0.78740157499999996" top="0.984251969" bottom="0.984251969" header="0.4921259845" footer="0.4921259845"/>
  <pageSetup paperSize="9" orientation="portrait" horizontalDpi="0" verticalDpi="0" r:id="rId2"/>
  <headerFooter alignWithMargins="0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0"/>
  </sheetPr>
  <dimension ref="A1:M42"/>
  <sheetViews>
    <sheetView showGridLines="0" showOutlineSymbols="0" zoomScale="120" workbookViewId="0">
      <selection activeCell="C4" sqref="C4"/>
    </sheetView>
  </sheetViews>
  <sheetFormatPr baseColWidth="10" defaultRowHeight="13.8" outlineLevelRow="1"/>
  <cols>
    <col min="1" max="1" width="2.09765625" customWidth="1"/>
    <col min="2" max="2" width="23.796875" customWidth="1"/>
    <col min="3" max="3" width="12.5" customWidth="1"/>
    <col min="4" max="4" width="1.19921875" customWidth="1"/>
    <col min="5" max="5" width="10.3984375" customWidth="1"/>
    <col min="6" max="6" width="2.69921875" customWidth="1"/>
    <col min="7" max="7" width="1.5" customWidth="1"/>
    <col min="8" max="8" width="23.796875" customWidth="1"/>
    <col min="9" max="9" width="12.5" customWidth="1"/>
    <col min="10" max="10" width="1.19921875" customWidth="1"/>
    <col min="11" max="11" width="10.5" customWidth="1"/>
    <col min="12" max="12" width="11.19921875" customWidth="1"/>
  </cols>
  <sheetData>
    <row r="1" spans="1:13" ht="12" customHeight="1">
      <c r="F1" s="110"/>
      <c r="G1" s="110"/>
    </row>
    <row r="2" spans="1:13" s="115" customFormat="1" ht="20.25" customHeight="1">
      <c r="A2" s="111" t="str">
        <f>IF(AND(D4*1=FIXED(Koordinaten!D2,6)*1,D5*1=FIXED(Koordinaten!D3,6)*1),"    "&amp;Koordinaten!H2,"")</f>
        <v xml:space="preserve">    München</v>
      </c>
      <c r="B2" s="112"/>
      <c r="C2" s="113"/>
      <c r="D2" s="114" t="str">
        <f>IF(AND(B2=0,C4=0,C5=0)," aus Koordinaten","")</f>
        <v xml:space="preserve"> aus Koordinaten</v>
      </c>
      <c r="G2" s="116" t="str">
        <f>IF(AND(J4*1=FIXED(Koordinaten!D5,6)*1,J5*1=FIXED(Koordinaten!D6,6)*1),"   "&amp;Koordinaten!H5,"")</f>
        <v xml:space="preserve">   Bremerhaven</v>
      </c>
      <c r="H2" s="112"/>
      <c r="I2" s="113"/>
      <c r="J2" s="114" t="str">
        <f>IF(AND(H2=0,I4=0,I5=0)," aus Koordinaten","")</f>
        <v xml:space="preserve"> aus Koordinaten</v>
      </c>
      <c r="M2" s="117" t="s">
        <v>80</v>
      </c>
    </row>
    <row r="3" spans="1:13">
      <c r="G3" s="118"/>
      <c r="M3" s="119" t="s">
        <v>81</v>
      </c>
    </row>
    <row r="4" spans="1:13">
      <c r="B4" s="101" t="s">
        <v>82</v>
      </c>
      <c r="C4" s="46"/>
      <c r="D4" s="120" t="str">
        <f>IF(C4="",TEXT(Koordinaten!D2,"0,000000   "),C4)</f>
        <v xml:space="preserve">48,178607   </v>
      </c>
      <c r="G4" s="118"/>
      <c r="H4" s="101" t="s">
        <v>82</v>
      </c>
      <c r="I4" s="46"/>
      <c r="J4" s="120" t="str">
        <f>IF(I4="",TEXT(Koordinaten!D5,"0,000000   "),I4)</f>
        <v xml:space="preserve">53,531631   </v>
      </c>
      <c r="M4" s="119" t="s">
        <v>83</v>
      </c>
    </row>
    <row r="5" spans="1:13">
      <c r="B5" s="101" t="s">
        <v>84</v>
      </c>
      <c r="C5" s="46"/>
      <c r="D5" s="120" t="str">
        <f>IF(C5="",TEXT(Koordinaten!D3,"0,000000   "),C5)</f>
        <v xml:space="preserve">11,477882   </v>
      </c>
      <c r="G5" s="118"/>
      <c r="H5" s="101" t="s">
        <v>84</v>
      </c>
      <c r="I5" s="46"/>
      <c r="J5" s="120" t="str">
        <f>IF(I5="",TEXT(Koordinaten!D6,"0,000000   "),I5)</f>
        <v xml:space="preserve">8,598000   </v>
      </c>
      <c r="M5" s="119" t="s">
        <v>85</v>
      </c>
    </row>
    <row r="6" spans="1:13">
      <c r="C6" s="121"/>
      <c r="D6" s="120"/>
      <c r="G6" s="118"/>
      <c r="I6" s="121"/>
      <c r="J6" s="120"/>
    </row>
    <row r="7" spans="1:13">
      <c r="B7" t="s">
        <v>86</v>
      </c>
      <c r="C7" s="122"/>
      <c r="D7" s="120" t="str">
        <f ca="1">IF(C7="",TEXT(TODAY(),"TT.MM.JJJJ   "),C7)</f>
        <v xml:space="preserve">06.07.2017   </v>
      </c>
      <c r="E7" s="114" t="str">
        <f ca="1">IF(D7*1=TODAY(),"heute","")</f>
        <v>heute</v>
      </c>
      <c r="G7" s="118"/>
      <c r="H7" t="s">
        <v>86</v>
      </c>
      <c r="I7" s="122"/>
      <c r="J7" s="120" t="str">
        <f ca="1">IF(I7="",IF(C7="",D7,TEXT(C7,"TT.MM.JJJJ   ")),I7)</f>
        <v xml:space="preserve">06.07.2017   </v>
      </c>
      <c r="K7" s="114" t="str">
        <f ca="1">IF(J7*1=TODAY(),"heute","")</f>
        <v>heute</v>
      </c>
    </row>
    <row r="8" spans="1:13">
      <c r="B8" s="123" t="str">
        <f>IF(LEFT(D8)="S","mit","ohne")&amp;" Sommerzeitregelung"</f>
        <v>mit Sommerzeitregelung</v>
      </c>
      <c r="C8" s="124"/>
      <c r="D8" s="125" t="str">
        <f>IF(C8="",IF(ISNUMBER(FIND(" o",A2)),"","s            "),C8&amp;"     ")</f>
        <v xml:space="preserve">s            </v>
      </c>
      <c r="E8" s="123" t="str">
        <f ca="1">IF(LEFT(D8)="S",TEXT(E12,"TT.MM. - ")&amp;TEXT(F12,"TT.MM."),"")</f>
        <v>26.03. - 29.10.</v>
      </c>
      <c r="G8" s="118"/>
      <c r="H8" s="123" t="str">
        <f>IF(LEFT(J8)="S","mit","ohne")&amp;" Sommerzeitregelung"</f>
        <v>mit Sommerzeitregelung</v>
      </c>
      <c r="I8" s="124"/>
      <c r="J8" s="125" t="str">
        <f>IF(I8="",IF(ISNUMBER(FIND(" o",G2)),"","s            "),I8&amp;"     ")</f>
        <v xml:space="preserve">s            </v>
      </c>
      <c r="K8" s="123" t="str">
        <f ca="1">IF(LEFT(J8)="S",TEXT(K12,"TT.MM. - ")&amp;TEXT(L12,"TT.MM."),"")</f>
        <v>26.03. - 29.10.</v>
      </c>
      <c r="M8" s="126"/>
    </row>
    <row r="9" spans="1:13">
      <c r="B9" s="123" t="s">
        <v>87</v>
      </c>
      <c r="C9" s="127"/>
      <c r="D9" s="128">
        <f>IF(C9="",IF(COUNT(FIND({"+";"-"},RIGHT(A2,4))),RIGHT(A2,3)*1&amp;"                         ",0),C9)</f>
        <v>0</v>
      </c>
      <c r="G9" s="118"/>
      <c r="H9" s="123" t="s">
        <v>87</v>
      </c>
      <c r="I9" s="127"/>
      <c r="J9" s="128">
        <f>IF(I9="",IF(COUNT(FIND({"+";"-"},RIGHT(G2,4))),RIGHT(G2,3)*1&amp;"                         ",0),I9)</f>
        <v>0</v>
      </c>
    </row>
    <row r="10" spans="1:13" hidden="1" outlineLevel="1">
      <c r="B10" s="129"/>
      <c r="C10" s="130"/>
      <c r="G10" s="118"/>
      <c r="H10" s="129"/>
      <c r="I10" s="130"/>
    </row>
    <row r="11" spans="1:13" hidden="1" outlineLevel="1">
      <c r="B11" s="129" t="s">
        <v>88</v>
      </c>
      <c r="C11">
        <f ca="1">D7-DATE(YEAR(D7),1,0)</f>
        <v>187</v>
      </c>
      <c r="G11" s="118"/>
      <c r="H11" s="129" t="s">
        <v>88</v>
      </c>
      <c r="I11">
        <f ca="1">J7-DATE(YEAR(J7),1,0)</f>
        <v>187</v>
      </c>
    </row>
    <row r="12" spans="1:13" hidden="1" outlineLevel="1">
      <c r="B12" s="129" t="s">
        <v>89</v>
      </c>
      <c r="C12" s="131">
        <f ca="1">(D7*1&gt;=(E12))*(D7*1&lt;F12)*(LEFT(D8)="S")*(YEAR(D7)&gt;1979)</f>
        <v>1</v>
      </c>
      <c r="E12" s="132">
        <f ca="1">DATE(YEAR(D7),4,)-MOD(DATE(YEAR(D7),4,)-1,7)</f>
        <v>42820</v>
      </c>
      <c r="F12" s="133">
        <f ca="1">DATE(YEAR(D7),11,)-MOD(DATE(YEAR(D7),11,)-1,7)</f>
        <v>43037</v>
      </c>
      <c r="G12" s="118"/>
      <c r="H12" s="129" t="s">
        <v>89</v>
      </c>
      <c r="I12" s="131">
        <f ca="1">(J7*1&gt;=(K12))*(J7*1&lt;L12)*(LEFT(J8)="S")*(YEAR(J7)&gt;1979)</f>
        <v>1</v>
      </c>
      <c r="K12" s="132">
        <f ca="1">DATE(YEAR(J7),4,)-MOD(DATE(YEAR(J7),4,)-1,7)</f>
        <v>42820</v>
      </c>
      <c r="L12" s="132">
        <f ca="1">DATE(YEAR(J7),11,)-MOD(DATE(YEAR(J7),11,)-1,7)</f>
        <v>43037</v>
      </c>
    </row>
    <row r="13" spans="1:13" hidden="1" outlineLevel="1">
      <c r="B13" s="129" t="s">
        <v>90</v>
      </c>
      <c r="C13">
        <f ca="1">ABS((SIN(-0.0145)-SIN(D4*PI()/180)*SIN(0.40954*SIN(0.0172*((C11)-79.35))))/(COS(D4*PI()/180)*COS(0.40954*SIN(0.0172*((C11)-79.35)))))</f>
        <v>0.48752006158634376</v>
      </c>
      <c r="E13" s="134">
        <f ca="1">(D7&gt;=DATE(YEAR(D7),3,20+(DAY(DATE(YEAR(D7)+400,3,))=29)))*(D7*1&lt;=DATE(YEAR(D7),9,22+(DAY(DATE(YEAR(D7)+400,3,))=29)))</f>
        <v>1</v>
      </c>
      <c r="F13" s="129" t="s">
        <v>91</v>
      </c>
      <c r="G13" s="118"/>
      <c r="H13" s="129" t="s">
        <v>90</v>
      </c>
      <c r="I13">
        <f ca="1">ABS((SIN(-0.0145)-SIN(J4*PI()/180)*SIN(0.40954*SIN(0.0172*((I11)-79.35))))/(COS(J4*PI()/180)*COS(0.40954*SIN(0.0172*((I11)-79.35)))))</f>
        <v>0.58811021892527293</v>
      </c>
      <c r="K13" s="134">
        <f ca="1">(J7&gt;=DATE(YEAR(J7),3,20+(DAY(DATE(YEAR(J7)+400,3,))=29)))*(J7*1&lt;=DATE(YEAR(J7),9,22+(DAY(DATE(YEAR(J7)+400,3,))=29)))</f>
        <v>1</v>
      </c>
      <c r="L13" s="129" t="s">
        <v>91</v>
      </c>
    </row>
    <row r="14" spans="1:13" collapsed="1">
      <c r="B14" s="129"/>
      <c r="C14" s="135" t="str">
        <f>IF(OR(C8&lt;&gt;"",C9&lt;&gt;""),"Eingaben","")</f>
        <v/>
      </c>
      <c r="G14" s="118"/>
      <c r="H14" s="129"/>
      <c r="I14" s="135" t="str">
        <f>IF(OR(I8&lt;&gt;"",I9&lt;&gt;""),"Eingaben","")</f>
        <v/>
      </c>
      <c r="M14" s="101" t="s">
        <v>92</v>
      </c>
    </row>
    <row r="15" spans="1:13">
      <c r="B15" s="129"/>
      <c r="C15" s="131"/>
      <c r="G15" s="118"/>
      <c r="H15" s="129"/>
      <c r="I15" s="131"/>
      <c r="M15" s="101" t="s">
        <v>93</v>
      </c>
    </row>
    <row r="16" spans="1:13">
      <c r="B16" s="61" t="s">
        <v>94</v>
      </c>
      <c r="C16" s="136">
        <f ca="1">IF(C13&gt;1,IF(OR(AND(D4*1&gt;1,E13=0),AND(D4*1&lt;1,E13=1)),"Polarnacht",""),D7+(12-(12*ACOS((SIN(-0.0145)-SIN(D4*PI()/180)*SIN(0.40954*SIN(0.0172*((C11)-79.35))))/(COS(D4*PI()/180)*COS(0.40954*SIN(0.0172*((C11)-79.35)))))/PI())-(-0.1752*SIN(0.03343*(C11)+0.5474)-0.134*SIN(0.018234*(C11)-0.1939))+(15-D5)*4/60)/24+(C12+D9)/24)</f>
        <v>42922.223586332155</v>
      </c>
      <c r="E16" s="61" t="str">
        <f ca="1">IF(C13&gt;1,"",IF(C12=1,"MESZ ","MEZ ")&amp;IF(D9*1&gt;0,"+","")&amp;IF(D9=0,"",D9*1))</f>
        <v xml:space="preserve">MESZ </v>
      </c>
      <c r="G16" s="118"/>
      <c r="H16" s="61" t="s">
        <v>94</v>
      </c>
      <c r="I16" s="136">
        <f ca="1">IF(I13&gt;1,IF(OR(AND(J4*1&gt;1,K13=0),AND(J4*1&lt;1,K13=1)),"Polarnacht",""),J7+(12-(12*ACOS((SIN(-0.0145)-SIN(J4*PI()/180)*SIN(0.40954*SIN(0.0172*((I11)-79.35))))/(COS(J4*PI()/180)*COS(0.40954*SIN(0.0172*((I11)-79.35)))))/PI())-(-0.1752*SIN(0.03343*(I11)+0.5474)-0.134*SIN(0.018234*(I11)-0.1939))+(15-J5)*4/60)/24+(I12+J9)/24)</f>
        <v>42922.212571266493</v>
      </c>
      <c r="K16" s="61" t="str">
        <f ca="1">IF(I13&gt;1,"",IF(I12=1,"MESZ ","MEZ ")&amp;IF(J9*1&gt;0,"+","")&amp;IF(J9=0,"",J9*1))</f>
        <v xml:space="preserve">MESZ </v>
      </c>
      <c r="M16" s="101" t="s">
        <v>95</v>
      </c>
    </row>
    <row r="17" spans="1:13">
      <c r="B17" s="61" t="s">
        <v>96</v>
      </c>
      <c r="C17" s="136">
        <f ca="1">IF(C13&gt;1,IF(OR(AND(E13=1,D4*1&gt;0),AND(E13=0,D4*1&lt;0)),"die bleibt",""),D7+(12+(12*ACOS((SIN(-0.0145)-SIN(D4*PI()/180)*SIN(0.40954*SIN(0.0172*((C11)-79.35))))/(COS(D4*PI()/180)*COS(0.40954*SIN(0.0172*((C11)-79.35)))))/PI())-(-0.1752*SIN(0.03343*(C11)+0.5474)-0.134*SIN(0.018234*(C11)-0.1939))+(15-D5)*4/60)/24+(C12+D9)/24)</f>
        <v>42922.885684734036</v>
      </c>
      <c r="E17" s="61" t="str">
        <f ca="1">IF(C13&gt;1,"","   """)</f>
        <v xml:space="preserve">   "</v>
      </c>
      <c r="G17" s="118"/>
      <c r="H17" s="61" t="s">
        <v>96</v>
      </c>
      <c r="I17" s="136">
        <f ca="1">IF(I13&gt;1,IF(OR(AND(K13=1,J4*1&gt;0),AND(K13=0,J4*1&lt;0)),"die bleibt",""),J7+(12+(12*ACOS((SIN(-0.0145)-SIN(J4*PI()/180)*SIN(0.40954*SIN(0.0172*((I11)-79.35))))/(COS(J4*PI()/180)*COS(0.40954*SIN(0.0172*((I11)-79.35)))))/PI())-(-0.1752*SIN(0.03343*(I11)+0.5474)-0.134*SIN(0.018234*(I11)-0.1939))+(15-J5)*4/60)/24+(I12+J9)/24)</f>
        <v>42922.912699144144</v>
      </c>
      <c r="K17" s="61" t="str">
        <f ca="1">IF(I13&gt;1,"","   """)</f>
        <v xml:space="preserve">   "</v>
      </c>
    </row>
    <row r="18" spans="1:13">
      <c r="B18" s="61"/>
      <c r="C18" s="61"/>
      <c r="G18" s="118"/>
      <c r="H18" s="61"/>
      <c r="I18" s="61"/>
      <c r="M18" s="101"/>
    </row>
    <row r="19" spans="1:13">
      <c r="B19" s="101" t="s">
        <v>97</v>
      </c>
      <c r="C19" s="137">
        <f ca="1">IF(C13&gt;1,"",(C16+C17)/2)</f>
        <v>42922.554635533095</v>
      </c>
      <c r="E19" s="101" t="str">
        <f ca="1">IF(C13&gt;1,"","   """)</f>
        <v xml:space="preserve">   "</v>
      </c>
      <c r="G19" s="118"/>
      <c r="H19" s="101" t="s">
        <v>97</v>
      </c>
      <c r="I19" s="137">
        <f ca="1">IF(I13&gt;1,"",(I16+I17)/2)</f>
        <v>42922.562635205322</v>
      </c>
      <c r="K19" s="101" t="str">
        <f ca="1">IF(I13&gt;1,"","   """)</f>
        <v xml:space="preserve">   "</v>
      </c>
      <c r="M19" s="101"/>
    </row>
    <row r="20" spans="1:13">
      <c r="B20" s="101" t="s">
        <v>98</v>
      </c>
      <c r="C20" s="138">
        <f ca="1">IF(C17="",0,IF(C16="","24:00",C17-C16))</f>
        <v>0.66209840188093949</v>
      </c>
      <c r="E20" t="s">
        <v>63</v>
      </c>
      <c r="G20" s="118"/>
      <c r="H20" s="101" t="s">
        <v>98</v>
      </c>
      <c r="I20" s="138">
        <f ca="1">IF(I17="",0,IF(I16="","24:00",I17-I16))</f>
        <v>0.70012787765153917</v>
      </c>
      <c r="K20" t="s">
        <v>63</v>
      </c>
      <c r="M20" s="101"/>
    </row>
    <row r="21" spans="1:13">
      <c r="B21" s="101"/>
      <c r="C21" s="139"/>
      <c r="G21" s="118"/>
      <c r="H21" s="101"/>
    </row>
    <row r="22" spans="1:13">
      <c r="B22" s="140"/>
      <c r="C22" s="140"/>
      <c r="D22" s="140"/>
      <c r="E22" s="140"/>
      <c r="F22" s="141" t="str">
        <f>IF(AND(C4=0,I4=0),SUBSTITUTE(SUBSTITUTE(Koordinaten!D8,"m",),"k",),"")</f>
        <v xml:space="preserve">628 </v>
      </c>
      <c r="G22" s="142" t="str">
        <f>IF(F22="",""," "&amp;TRIM(RIGHT(Koordinaten!D8,2)))</f>
        <v xml:space="preserve"> km</v>
      </c>
      <c r="H22" s="140"/>
      <c r="I22" s="140"/>
      <c r="J22" s="140"/>
      <c r="K22" s="140"/>
    </row>
    <row r="23" spans="1:13">
      <c r="A23" s="143"/>
      <c r="B23" s="144">
        <f ca="1">IF(A23="",NOW(),A23)</f>
        <v>42922.414931481479</v>
      </c>
      <c r="C23" s="145" t="str">
        <f>IF(D9/24-(LEFT(D8)&lt;&gt;"s")&lt;&gt;0,$B23+($B23+D9/24&lt;0)+D9/24-(LEFT(D8)&lt;&gt;"s")*$A24,"")</f>
        <v/>
      </c>
      <c r="F23" s="136"/>
      <c r="G23" s="146"/>
      <c r="I23" s="136">
        <f ca="1">IF(J7*1=D7*1,IF($B23+J9/24+(I12-J23)/24&lt;0,1+$B23+J9/24+(I12-J23)/24,$B23+J9/24+(I12-J23)/24),"nur bei C7 gleich i7")</f>
        <v>42922.414931481479</v>
      </c>
      <c r="J23" s="125">
        <f ca="1">(D7*1&gt;=(E12))*(D7*1&lt;F12)*(YEAR(D7)&gt;1979)</f>
        <v>1</v>
      </c>
      <c r="L23" s="145"/>
    </row>
    <row r="24" spans="1:13">
      <c r="A24" s="147">
        <f ca="1">(TODAY()&gt;=(E12))*(TODAY()&lt;F12)/24</f>
        <v>4.1666666666666664E-2</v>
      </c>
      <c r="B24" s="148" t="str">
        <f>IF(A23="","akt. ","geänderte ")&amp;"deutsche Zeit"</f>
        <v>akt. deutsche Zeit</v>
      </c>
      <c r="C24" s="149" t="str">
        <f>IF(C23="","",IF($A23="","akt. ","")&amp;"Ortszeit")</f>
        <v/>
      </c>
      <c r="D24" s="139"/>
      <c r="E24" s="150" t="str">
        <f ca="1">IFERROR((C23-B23)*24,"")</f>
        <v/>
      </c>
      <c r="G24" s="118"/>
      <c r="H24" s="151">
        <f ca="1">IFERROR((I23-B23)*24,"")</f>
        <v>0</v>
      </c>
      <c r="I24" s="149" t="str">
        <f ca="1">IF(I23=B23,"identisch",IF($A23="","= akt. ","= ")&amp;"Ortszeit")</f>
        <v>identisch</v>
      </c>
    </row>
    <row r="25" spans="1:13">
      <c r="C25" s="152"/>
      <c r="H25" s="153"/>
      <c r="I25" s="154"/>
    </row>
    <row r="26" spans="1:13">
      <c r="H26" s="153"/>
      <c r="I26" s="138"/>
    </row>
    <row r="27" spans="1:13">
      <c r="H27" s="153"/>
    </row>
    <row r="28" spans="1:13">
      <c r="H28" s="155"/>
    </row>
    <row r="29" spans="1:13">
      <c r="B29" s="101" t="s">
        <v>99</v>
      </c>
    </row>
    <row r="31" spans="1:13">
      <c r="B31" s="101" t="s">
        <v>100</v>
      </c>
    </row>
    <row r="32" spans="1:13">
      <c r="B32" s="101" t="s">
        <v>101</v>
      </c>
    </row>
    <row r="33" spans="2:9">
      <c r="B33" s="101" t="s">
        <v>102</v>
      </c>
    </row>
    <row r="34" spans="2:9">
      <c r="B34" t="s">
        <v>103</v>
      </c>
    </row>
    <row r="36" spans="2:9">
      <c r="B36" s="101" t="s">
        <v>104</v>
      </c>
      <c r="I36" s="126" t="s">
        <v>105</v>
      </c>
    </row>
    <row r="37" spans="2:9">
      <c r="B37" s="156" t="s">
        <v>106</v>
      </c>
    </row>
    <row r="38" spans="2:9">
      <c r="B38" s="101" t="s">
        <v>107</v>
      </c>
    </row>
    <row r="40" spans="2:9">
      <c r="B40" s="157" t="s">
        <v>108</v>
      </c>
    </row>
    <row r="42" spans="2:9">
      <c r="B42" s="157"/>
    </row>
  </sheetData>
  <conditionalFormatting sqref="B8">
    <cfRule type="expression" dxfId="21" priority="18" stopIfTrue="1">
      <formula>C12=1</formula>
    </cfRule>
  </conditionalFormatting>
  <conditionalFormatting sqref="D4:D5">
    <cfRule type="expression" dxfId="20" priority="19" stopIfTrue="1">
      <formula>D4*1&lt;0</formula>
    </cfRule>
    <cfRule type="expression" dxfId="19" priority="20" stopIfTrue="1">
      <formula>C4=0</formula>
    </cfRule>
  </conditionalFormatting>
  <conditionalFormatting sqref="E8">
    <cfRule type="expression" dxfId="18" priority="21" stopIfTrue="1">
      <formula>C12=1</formula>
    </cfRule>
  </conditionalFormatting>
  <conditionalFormatting sqref="J4:J5">
    <cfRule type="expression" dxfId="17" priority="16" stopIfTrue="1">
      <formula>J4*1&lt;0</formula>
    </cfRule>
    <cfRule type="expression" dxfId="16" priority="17" stopIfTrue="1">
      <formula>I4=0</formula>
    </cfRule>
  </conditionalFormatting>
  <conditionalFormatting sqref="K8">
    <cfRule type="expression" dxfId="15" priority="15" stopIfTrue="1">
      <formula>I12=1</formula>
    </cfRule>
  </conditionalFormatting>
  <conditionalFormatting sqref="J4:J5">
    <cfRule type="expression" dxfId="14" priority="13" stopIfTrue="1">
      <formula>J4*1&lt;0</formula>
    </cfRule>
    <cfRule type="expression" dxfId="13" priority="14" stopIfTrue="1">
      <formula>I4=0</formula>
    </cfRule>
  </conditionalFormatting>
  <conditionalFormatting sqref="H9">
    <cfRule type="expression" dxfId="12" priority="22" stopIfTrue="1">
      <formula>J9&lt;&gt;0</formula>
    </cfRule>
  </conditionalFormatting>
  <conditionalFormatting sqref="D9">
    <cfRule type="expression" dxfId="11" priority="12">
      <formula>D9*1&lt;0</formula>
    </cfRule>
  </conditionalFormatting>
  <conditionalFormatting sqref="J9">
    <cfRule type="expression" dxfId="10" priority="11">
      <formula>J9*1&lt;0</formula>
    </cfRule>
  </conditionalFormatting>
  <conditionalFormatting sqref="K8">
    <cfRule type="expression" dxfId="9" priority="10" stopIfTrue="1">
      <formula>I12=1</formula>
    </cfRule>
  </conditionalFormatting>
  <conditionalFormatting sqref="H8">
    <cfRule type="expression" dxfId="8" priority="9" stopIfTrue="1">
      <formula>I12=1</formula>
    </cfRule>
  </conditionalFormatting>
  <conditionalFormatting sqref="B24">
    <cfRule type="expression" dxfId="7" priority="8">
      <formula>A23&lt;&gt;""</formula>
    </cfRule>
  </conditionalFormatting>
  <conditionalFormatting sqref="I24">
    <cfRule type="expression" dxfId="6" priority="7">
      <formula>A23&lt;&gt;""</formula>
    </cfRule>
  </conditionalFormatting>
  <conditionalFormatting sqref="C24">
    <cfRule type="expression" dxfId="5" priority="6">
      <formula>LEN(C24)&lt;10</formula>
    </cfRule>
  </conditionalFormatting>
  <conditionalFormatting sqref="H24">
    <cfRule type="expression" dxfId="4" priority="5">
      <formula>H24&lt;0</formula>
    </cfRule>
  </conditionalFormatting>
  <conditionalFormatting sqref="B9">
    <cfRule type="expression" dxfId="3" priority="4" stopIfTrue="1">
      <formula>D9&lt;&gt;0</formula>
    </cfRule>
  </conditionalFormatting>
  <conditionalFormatting sqref="I23">
    <cfRule type="expression" dxfId="2" priority="3">
      <formula>ISNUMBER(SEARCH("gleich",I23))</formula>
    </cfRule>
  </conditionalFormatting>
  <conditionalFormatting sqref="L23">
    <cfRule type="expression" dxfId="1" priority="2">
      <formula>ISNUMBER(SEARCH("gleich",L23))</formula>
    </cfRule>
  </conditionalFormatting>
  <conditionalFormatting sqref="E24">
    <cfRule type="expression" dxfId="0" priority="1">
      <formula>E24&lt;0</formula>
    </cfRule>
  </conditionalFormatting>
  <hyperlinks>
    <hyperlink ref="M2" r:id="rId1"/>
  </hyperlinks>
  <pageMargins left="0.78740157499999996" right="0.78740157499999996" top="0.984251969" bottom="0.984251969" header="0.4921259845" footer="0.4921259845"/>
  <pageSetup paperSize="9" orientation="portrait" blackAndWhite="1" horizontalDpi="0" verticalDpi="0" r:id="rId2"/>
  <headerFooter alignWithMargins="0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Koordinaten</vt:lpstr>
      <vt:lpstr>Sonne</vt:lpstr>
      <vt:lpstr>Koordinaten!Druckbereich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WF</dc:creator>
  <cp:lastModifiedBy>WF</cp:lastModifiedBy>
  <dcterms:created xsi:type="dcterms:W3CDTF">2017-07-06T06:13:06Z</dcterms:created>
  <dcterms:modified xsi:type="dcterms:W3CDTF">2017-07-06T07:58:00Z</dcterms:modified>
</cp:coreProperties>
</file>